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Комплектующие для штукатурных работ и выравнивания пола\ТЗ - 02.07.2026\"/>
    </mc:Choice>
  </mc:AlternateContent>
  <bookViews>
    <workbookView xWindow="0" yWindow="0" windowWidth="18015" windowHeight="25695"/>
  </bookViews>
  <sheets>
    <sheet name="Приложение №4" sheetId="1" r:id="rId1"/>
  </sheets>
  <definedNames>
    <definedName name="_xlnm._FilterDatabase" localSheetId="0" hidden="1">'Приложение №4'!$A$12:$AM$50</definedName>
    <definedName name="A_COLUMNS">'Приложение №4'!$D$61</definedName>
    <definedName name="A_FNAMES">'Приложение №4'!$B$61</definedName>
    <definedName name="A_SNAMES">'Приложение №4'!$A$61</definedName>
    <definedName name="CenaCol">'Приложение №4'!$Z$10</definedName>
    <definedName name="ITOG">'Приложение №4'!#REF!</definedName>
    <definedName name="LastRow">'Приложение №4'!$A$49</definedName>
    <definedName name="LOT_ITOG">'Приложение №4'!$50:$50</definedName>
    <definedName name="PQRT1_ITOG">'Приложение №4'!$15:$15</definedName>
    <definedName name="PQRT1_LINE">'Приложение №4'!$16:$16</definedName>
    <definedName name="PQRT2_ITOG">'Приложение №4'!$18:$18</definedName>
    <definedName name="PQRT2_LINE">'Приложение №4'!$19:$19</definedName>
    <definedName name="PQRT3_ITOG">'Приложение №4'!$21:$21</definedName>
    <definedName name="PQRT3_LINE">'Приложение №4'!$22:$22</definedName>
    <definedName name="PQRT4_ITOG">'Приложение №4'!$24:$24</definedName>
    <definedName name="PQRT4_LINE">'Приложение №4'!$25:$25</definedName>
    <definedName name="QRT1_ITOG">'Приложение №4'!$27:$27</definedName>
    <definedName name="QRT1_LINE">'Приложение №4'!$28:$28</definedName>
    <definedName name="QRT2_ITOG">'Приложение №4'!$36:$36</definedName>
    <definedName name="QRT2_LINE">'Приложение №4'!$37:$37</definedName>
    <definedName name="QRT3_ITOG">'Приложение №4'!$41:$41</definedName>
    <definedName name="QRT3_LINE">'Приложение №4'!$42:$42</definedName>
    <definedName name="QRT4_ITOG">'Приложение №4'!$47:$47</definedName>
    <definedName name="QRT4_LINE">'Приложение №4'!$48:$48</definedName>
    <definedName name="TABLE">'Приложение №4'!$8:$50</definedName>
    <definedName name="Z_FNUMBERS">'Приложение №4'!$A$13</definedName>
    <definedName name="Z_MNLIST">'Приложение №4'!$A$62</definedName>
    <definedName name="ZPQRT1_HEAD">'Приложение №4'!$A$15</definedName>
    <definedName name="ZPQRT2_HEAD">'Приложение №4'!$A$18</definedName>
    <definedName name="ZPQRT3_HEAD">'Приложение №4'!$A$21</definedName>
    <definedName name="ZPQRT4_HEAD">'Приложение №4'!$A$24</definedName>
    <definedName name="ZQRT1_HEAD">'Приложение №4'!$A$27</definedName>
    <definedName name="ZQRT2_HEAD">'Приложение №4'!$A$36</definedName>
    <definedName name="ZQRT3_HEAD">'Приложение №4'!$A$41</definedName>
    <definedName name="ZQRT4_HEAD">'Приложение №4'!$A$47</definedName>
  </definedNames>
  <calcPr calcId="162913"/>
</workbook>
</file>

<file path=xl/calcChain.xml><?xml version="1.0" encoding="utf-8"?>
<calcChain xmlns="http://schemas.openxmlformats.org/spreadsheetml/2006/main">
  <c r="AA48" i="1" l="1"/>
  <c r="AA47" i="1" s="1"/>
  <c r="AC45" i="1"/>
  <c r="AB45" i="1"/>
  <c r="AA45" i="1"/>
  <c r="AC44" i="1"/>
  <c r="AB44" i="1"/>
  <c r="AA44" i="1"/>
  <c r="AC43" i="1"/>
  <c r="AB43" i="1"/>
  <c r="AA43" i="1"/>
  <c r="AC42" i="1"/>
  <c r="AB42" i="1"/>
  <c r="AA42" i="1"/>
  <c r="AC41" i="1"/>
  <c r="AB41" i="1"/>
  <c r="AB50" i="1" s="1"/>
  <c r="AB39" i="1"/>
  <c r="AA39" i="1"/>
  <c r="AC39" i="1" s="1"/>
  <c r="AB38" i="1"/>
  <c r="AA38" i="1"/>
  <c r="AC38" i="1" s="1"/>
  <c r="AB37" i="1"/>
  <c r="AA37" i="1"/>
  <c r="AC37" i="1" s="1"/>
  <c r="AC36" i="1" s="1"/>
  <c r="AB36" i="1"/>
  <c r="AC34" i="1"/>
  <c r="AB34" i="1"/>
  <c r="AA34" i="1"/>
  <c r="AC33" i="1"/>
  <c r="AB33" i="1"/>
  <c r="AA33" i="1"/>
  <c r="AC32" i="1"/>
  <c r="AB32" i="1"/>
  <c r="AA32" i="1"/>
  <c r="AC31" i="1"/>
  <c r="AB31" i="1"/>
  <c r="AA31" i="1"/>
  <c r="AC30" i="1"/>
  <c r="AB30" i="1"/>
  <c r="AA30" i="1"/>
  <c r="AC29" i="1"/>
  <c r="AB29" i="1"/>
  <c r="AA29" i="1"/>
  <c r="AC28" i="1"/>
  <c r="AB28" i="1"/>
  <c r="AA28" i="1"/>
  <c r="AC27" i="1"/>
  <c r="AB27" i="1"/>
  <c r="AE45" i="1"/>
  <c r="AH45" i="1" s="1"/>
  <c r="AH44" i="1"/>
  <c r="AE44" i="1"/>
  <c r="AG44" i="1" s="1"/>
  <c r="AI44" i="1" s="1"/>
  <c r="AH43" i="1"/>
  <c r="AE43" i="1"/>
  <c r="AG43" i="1" s="1"/>
  <c r="AI43" i="1" s="1"/>
  <c r="AE42" i="1"/>
  <c r="AH42" i="1" s="1"/>
  <c r="AH39" i="1"/>
  <c r="AE39" i="1"/>
  <c r="AG39" i="1" s="1"/>
  <c r="AI39" i="1" s="1"/>
  <c r="AH38" i="1"/>
  <c r="AE38" i="1"/>
  <c r="AG38" i="1" s="1"/>
  <c r="AI38" i="1" s="1"/>
  <c r="AE37" i="1"/>
  <c r="AH37" i="1" s="1"/>
  <c r="AE29" i="1"/>
  <c r="AG29" i="1" s="1"/>
  <c r="AI29" i="1" s="1"/>
  <c r="AE30" i="1"/>
  <c r="AH30" i="1" s="1"/>
  <c r="AE31" i="1"/>
  <c r="AG31" i="1" s="1"/>
  <c r="AI31" i="1" s="1"/>
  <c r="AE32" i="1"/>
  <c r="AG32" i="1" s="1"/>
  <c r="AI32" i="1" s="1"/>
  <c r="AE33" i="1"/>
  <c r="AH33" i="1" s="1"/>
  <c r="AE34" i="1"/>
  <c r="AG34" i="1" s="1"/>
  <c r="AI34" i="1" s="1"/>
  <c r="AE28" i="1"/>
  <c r="AH28" i="1" s="1"/>
  <c r="AC50" i="1" l="1"/>
  <c r="AG28" i="1"/>
  <c r="AI28" i="1" s="1"/>
  <c r="AH32" i="1"/>
  <c r="AH29" i="1"/>
  <c r="AH36" i="1"/>
  <c r="AH41" i="1"/>
  <c r="AG33" i="1"/>
  <c r="AI33" i="1" s="1"/>
  <c r="AG30" i="1"/>
  <c r="AI30" i="1" s="1"/>
  <c r="AG42" i="1"/>
  <c r="AI42" i="1" s="1"/>
  <c r="AG45" i="1"/>
  <c r="AI45" i="1" s="1"/>
  <c r="AG37" i="1"/>
  <c r="AI37" i="1" s="1"/>
  <c r="AI36" i="1" s="1"/>
  <c r="AH34" i="1"/>
  <c r="AH31" i="1"/>
  <c r="AH27" i="1" s="1"/>
  <c r="AI27" i="1"/>
  <c r="AI50" i="1" l="1"/>
  <c r="AH50" i="1"/>
  <c r="AI41" i="1"/>
  <c r="P45" i="1" l="1"/>
  <c r="O45" i="1" s="1"/>
  <c r="P44" i="1"/>
  <c r="O44" i="1" s="1"/>
  <c r="P43" i="1"/>
  <c r="O43" i="1" s="1"/>
  <c r="P39" i="1"/>
  <c r="O39" i="1" s="1"/>
  <c r="P38" i="1"/>
  <c r="O38" i="1" s="1"/>
  <c r="P34" i="1"/>
  <c r="O34" i="1" s="1"/>
  <c r="P33" i="1"/>
  <c r="O33" i="1" s="1"/>
  <c r="P32" i="1"/>
  <c r="O32" i="1" s="1"/>
  <c r="P31" i="1"/>
  <c r="O31" i="1" s="1"/>
  <c r="P30" i="1"/>
  <c r="O30" i="1" s="1"/>
  <c r="P29" i="1"/>
  <c r="O29" i="1" s="1"/>
  <c r="P48" i="1"/>
  <c r="O48" i="1" s="1"/>
  <c r="P46" i="1"/>
  <c r="P42" i="1"/>
  <c r="O42" i="1" s="1"/>
  <c r="P40" i="1"/>
  <c r="P37" i="1"/>
  <c r="O37" i="1" s="1"/>
  <c r="P35" i="1"/>
  <c r="P28" i="1"/>
  <c r="O28" i="1" s="1"/>
  <c r="P26" i="1"/>
  <c r="P25" i="1"/>
  <c r="O25" i="1" s="1"/>
  <c r="P23" i="1"/>
  <c r="P22" i="1"/>
  <c r="O22" i="1" s="1"/>
  <c r="P20" i="1"/>
  <c r="P19" i="1"/>
  <c r="O19" i="1" s="1"/>
  <c r="O16" i="1"/>
  <c r="P15" i="1"/>
  <c r="Q47" i="1"/>
  <c r="Q41" i="1"/>
  <c r="Q36" i="1"/>
  <c r="Q27" i="1"/>
  <c r="Q24" i="1"/>
  <c r="Q21" i="1"/>
  <c r="Q18" i="1"/>
  <c r="Q15" i="1"/>
  <c r="R47" i="1"/>
  <c r="R41" i="1"/>
  <c r="R36" i="1"/>
  <c r="R27" i="1"/>
  <c r="R24" i="1"/>
  <c r="R21" i="1"/>
  <c r="R18" i="1"/>
  <c r="R15" i="1"/>
  <c r="S47" i="1"/>
  <c r="S41" i="1"/>
  <c r="S36" i="1"/>
  <c r="S27" i="1"/>
  <c r="S24" i="1"/>
  <c r="S21" i="1"/>
  <c r="S18" i="1"/>
  <c r="S15" i="1"/>
  <c r="T47" i="1"/>
  <c r="T41" i="1"/>
  <c r="T36" i="1"/>
  <c r="T27" i="1"/>
  <c r="T24" i="1"/>
  <c r="T21" i="1"/>
  <c r="T18" i="1"/>
  <c r="T15" i="1"/>
  <c r="U47" i="1"/>
  <c r="U41" i="1"/>
  <c r="U36" i="1"/>
  <c r="U27" i="1"/>
  <c r="U24" i="1"/>
  <c r="U21" i="1"/>
  <c r="U18" i="1"/>
  <c r="U15" i="1"/>
  <c r="V47" i="1"/>
  <c r="V41" i="1"/>
  <c r="V36" i="1"/>
  <c r="V27" i="1"/>
  <c r="V24" i="1"/>
  <c r="V21" i="1"/>
  <c r="V18" i="1"/>
  <c r="V15" i="1"/>
  <c r="W47" i="1"/>
  <c r="W41" i="1"/>
  <c r="W36" i="1"/>
  <c r="W27" i="1"/>
  <c r="W24" i="1"/>
  <c r="W21" i="1"/>
  <c r="W18" i="1"/>
  <c r="W15" i="1"/>
  <c r="X47" i="1"/>
  <c r="X41" i="1"/>
  <c r="X36" i="1"/>
  <c r="X27" i="1"/>
  <c r="X24" i="1"/>
  <c r="X21" i="1"/>
  <c r="X18" i="1"/>
  <c r="X15" i="1"/>
  <c r="Q50" i="1" l="1"/>
  <c r="R50" i="1"/>
  <c r="T50" i="1"/>
  <c r="S50" i="1"/>
  <c r="U50" i="1"/>
  <c r="V50" i="1"/>
  <c r="X50" i="1"/>
  <c r="W50" i="1"/>
  <c r="AA25" i="1"/>
  <c r="AA24" i="1" s="1"/>
  <c r="AA22" i="1"/>
  <c r="AA21" i="1" s="1"/>
  <c r="AA19" i="1"/>
  <c r="AA18" i="1" s="1"/>
  <c r="AA16" i="1"/>
  <c r="AA15" i="1" s="1"/>
  <c r="Y24" i="1" l="1"/>
  <c r="P24" i="1" s="1"/>
  <c r="O24" i="1"/>
  <c r="Y21" i="1"/>
  <c r="P21" i="1" s="1"/>
  <c r="O21" i="1"/>
  <c r="Y18" i="1"/>
  <c r="P18" i="1" s="1"/>
  <c r="O18" i="1"/>
  <c r="Y15" i="1"/>
  <c r="O15" i="1"/>
  <c r="O47" i="1" l="1"/>
  <c r="O41" i="1"/>
  <c r="O36" i="1"/>
  <c r="O27" i="1"/>
  <c r="O50" i="1" l="1"/>
  <c r="Y47" i="1"/>
  <c r="P47" i="1" s="1"/>
  <c r="Y41" i="1"/>
  <c r="P41" i="1" s="1"/>
  <c r="Y36" i="1"/>
  <c r="P36" i="1" s="1"/>
  <c r="Y27" i="1"/>
  <c r="P27" i="1" s="1"/>
  <c r="P50" i="1" l="1"/>
  <c r="Y50" i="1"/>
</calcChain>
</file>

<file path=xl/sharedStrings.xml><?xml version="1.0" encoding="utf-8"?>
<sst xmlns="http://schemas.openxmlformats.org/spreadsheetml/2006/main" count="295" uniqueCount="76">
  <si>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</si>
  <si>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</si>
  <si>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</si>
  <si>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</si>
  <si>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</si>
  <si>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</si>
  <si>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</si>
  <si>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</si>
  <si>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</si>
  <si>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</si>
  <si>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</si>
  <si>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</si>
  <si>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</si>
  <si>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</si>
  <si>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</si>
  <si>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</si>
  <si>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</si>
  <si>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</si>
  <si>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</si>
  <si>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</si>
  <si>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</si>
  <si>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</si>
  <si>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>Наименование производителя, ИНН</t>
  </si>
  <si>
    <t>ПАО "Россети Урал" намерено приобрести следующую продукцию: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</si>
  <si>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</si>
  <si>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</si>
  <si>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</si>
  <si>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</si>
  <si>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</si>
  <si>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</si>
  <si>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</si>
  <si>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</si>
  <si>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</si>
  <si>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</si>
  <si>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</si>
  <si>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</si>
  <si>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</si>
  <si>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</si>
  <si>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</si>
  <si>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</si>
  <si>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</si>
  <si>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</si>
  <si>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</si>
  <si>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</si>
  <si>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Профиль угловой оцинк. ПУ25 25х25х3</t>
  </si>
  <si>
    <t>ШТ</t>
  </si>
  <si>
    <t>1. Основная деятельность</t>
  </si>
  <si>
    <t>Профиль ПН-2 50X40X0.5-0.55 L=3м</t>
  </si>
  <si>
    <t>Профиль направл.стал.оц.ПН-4 75х40х3000</t>
  </si>
  <si>
    <t>Сетка штукатурная полимерная 5х5мм</t>
  </si>
  <si>
    <t>М2</t>
  </si>
  <si>
    <t>Профиль стоечн. ПС-2 50х50х0,5мм 4м</t>
  </si>
  <si>
    <t>Профиль ст.оц ПС-100/40 100х40х3000х0,6</t>
  </si>
  <si>
    <t>Профиль нап оц.ПН-100/37 100х37х3000х0,6</t>
  </si>
  <si>
    <t>ID закупки 59848 Поставка комплектующих для штукатурных работ и выравнивания полов (ПЭ)</t>
  </si>
  <si>
    <t>в течение 30 календарных дней с момента заключения договора</t>
  </si>
  <si>
    <t>Нет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</si>
  <si>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</si>
  <si>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</si>
  <si>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</si>
  <si>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</si>
  <si>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</si>
  <si>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</si>
  <si>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Приложение №4 к ТЗ</t>
  </si>
  <si>
    <t>-</t>
  </si>
  <si>
    <t>24.43.23.120</t>
  </si>
  <si>
    <t>предлагаемое Участником
(с указанием характеристик)</t>
  </si>
  <si>
    <t>5*</t>
  </si>
  <si>
    <t>30*</t>
  </si>
  <si>
    <t>32*</t>
  </si>
  <si>
    <t>22.23.19.190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</si>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</sst>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3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0" fillId="0" borderId="1" xfId="0" applyFill="1" applyBorder="1"/>
    <xf numFmtId="0" fontId="1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/>
    <xf numFmtId="0" fontId="10" fillId="0" borderId="0" xfId="0" applyFont="1" applyFill="1"/>
    <xf numFmtId="2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  <protection locked="0"/>
    </xf>
    <xf numFmtId="4" fontId="11" fillId="2" borderId="3" xfId="0" applyNumberFormat="1" applyFont="1" applyFill="1" applyBorder="1" applyAlignment="1" applyProtection="1">
      <alignment horizontal="right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I62"/>
  <sheetViews>
    <sheetView tabSelected="1" zoomScale="70" zoomScaleNormal="70" workbookViewId="0">
      <selection activeCell="AA43" sqref="AA43"/>
    </sheetView>
  </sheetViews>
  <sheetFormatPr defaultColWidth="11.7109375" defaultRowHeight="15" x14ac:dyDescent="0.25"/>
  <cols>
    <col min="1" max="1" width="4.42578125" style="2" customWidth="1"/>
    <col min="2" max="3" width="23.85546875" style="2" customWidth="1"/>
    <col min="4" max="4" width="41.28515625" style="2" customWidth="1"/>
    <col min="5" max="5" width="27.7109375" style="2" customWidth="1"/>
    <col min="6" max="6" width="26.28515625" style="2" customWidth="1"/>
    <col min="7" max="7" width="26" style="2" customWidth="1"/>
    <col min="8" max="8" width="19.5703125" style="2" customWidth="1"/>
    <col min="9" max="9" width="21.5703125" style="2" customWidth="1"/>
    <col min="10" max="10" width="30" style="2" customWidth="1"/>
    <col min="11" max="11" width="29" style="2" customWidth="1"/>
    <col min="12" max="12" width="12" style="2" customWidth="1"/>
    <col min="13" max="13" width="20" style="2" customWidth="1"/>
    <col min="14" max="14" width="8.5703125" style="2" customWidth="1"/>
    <col min="15" max="15" width="10.28515625" style="2" customWidth="1"/>
    <col min="16" max="16" width="11.140625" style="2" customWidth="1"/>
    <col min="17" max="17" width="7.140625" style="2" customWidth="1"/>
    <col min="18" max="18" width="6" style="13" customWidth="1"/>
    <col min="19" max="19" width="5" style="2" customWidth="1"/>
    <col min="20" max="20" width="6" style="2" customWidth="1"/>
    <col min="21" max="22" width="5" style="2" customWidth="1"/>
    <col min="23" max="23" width="7.140625" style="2" customWidth="1"/>
    <col min="24" max="24" width="6" style="2" customWidth="1"/>
    <col min="25" max="25" width="5" style="2" customWidth="1"/>
    <col min="26" max="34" width="15.42578125" style="2" customWidth="1"/>
    <col min="35" max="35" width="15.7109375" style="2" customWidth="1"/>
    <col min="36" max="36" width="7.140625" style="2" customWidth="1"/>
    <col min="37" max="37" width="9.28515625" style="2" customWidth="1"/>
    <col min="38" max="38" width="14" style="2" customWidth="1"/>
    <col min="39" max="39" width="14.140625" style="2" customWidth="1"/>
    <col min="40" max="16384" width="11.7109375" style="2"/>
  </cols>
  <sheetData>
    <row r="2" spans="1:35" ht="45" customHeight="1" x14ac:dyDescent="0.25">
      <c r="R2" s="3"/>
      <c r="V2" s="56"/>
      <c r="W2" s="56"/>
      <c r="X2" s="56"/>
      <c r="Y2" s="56"/>
      <c r="Z2" s="56"/>
      <c r="AA2" s="56"/>
      <c r="AE2" s="65" t="s">
        <v>63</v>
      </c>
      <c r="AF2" s="65"/>
      <c r="AG2" s="65"/>
      <c r="AH2" s="65"/>
      <c r="AI2" s="65"/>
    </row>
    <row r="3" spans="1:35" x14ac:dyDescent="0.25">
      <c r="Q3" s="3"/>
      <c r="R3" s="3"/>
      <c r="V3" s="56"/>
      <c r="W3" s="56"/>
      <c r="X3" s="56"/>
      <c r="Y3" s="56"/>
      <c r="Z3" s="56"/>
      <c r="AA3" s="56"/>
    </row>
    <row r="4" spans="1:35" x14ac:dyDescent="0.25">
      <c r="Q4" s="3"/>
      <c r="R4" s="3"/>
      <c r="V4" s="56"/>
      <c r="W4" s="56"/>
      <c r="X4" s="56"/>
      <c r="Y4" s="56"/>
      <c r="Z4" s="56"/>
      <c r="AA4" s="56"/>
    </row>
    <row r="5" spans="1:35" x14ac:dyDescent="0.25">
      <c r="Q5" s="3"/>
      <c r="R5" s="3"/>
      <c r="V5" s="56"/>
      <c r="W5" s="56"/>
      <c r="X5" s="56"/>
      <c r="Y5" s="56"/>
      <c r="Z5" s="56"/>
      <c r="AA5" s="56"/>
    </row>
    <row r="6" spans="1:35" x14ac:dyDescent="0.25">
      <c r="Q6" s="3"/>
      <c r="R6" s="3"/>
      <c r="V6" s="56"/>
      <c r="W6" s="56"/>
      <c r="X6" s="56"/>
      <c r="Y6" s="56"/>
      <c r="Z6" s="56"/>
      <c r="AA6" s="56"/>
    </row>
    <row r="7" spans="1:35" x14ac:dyDescent="0.25">
      <c r="Q7" s="3"/>
      <c r="R7" s="3"/>
    </row>
    <row r="8" spans="1:35" ht="15" customHeight="1" x14ac:dyDescent="0.25">
      <c r="A8" s="83" t="s">
        <v>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</row>
    <row r="9" spans="1:35" ht="15" customHeight="1" x14ac:dyDescent="0.25">
      <c r="A9" s="84" t="s">
        <v>23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</row>
    <row r="10" spans="1:35" ht="45" customHeight="1" x14ac:dyDescent="0.25">
      <c r="A10" s="66" t="s">
        <v>1</v>
      </c>
      <c r="B10" s="66" t="s">
        <v>2</v>
      </c>
      <c r="C10" s="77" t="s">
        <v>3</v>
      </c>
      <c r="D10" s="78"/>
      <c r="E10" s="78"/>
      <c r="F10" s="78"/>
      <c r="G10" s="78"/>
      <c r="H10" s="78"/>
      <c r="I10" s="78"/>
      <c r="J10" s="78"/>
      <c r="K10" s="78"/>
      <c r="L10" s="79"/>
      <c r="M10" s="66" t="s">
        <v>5</v>
      </c>
      <c r="N10" s="66" t="s">
        <v>6</v>
      </c>
      <c r="O10" s="66" t="s">
        <v>12</v>
      </c>
      <c r="P10" s="77" t="s">
        <v>42</v>
      </c>
      <c r="Q10" s="78"/>
      <c r="R10" s="78"/>
      <c r="S10" s="78"/>
      <c r="T10" s="78"/>
      <c r="U10" s="78"/>
      <c r="V10" s="78"/>
      <c r="W10" s="78"/>
      <c r="X10" s="78"/>
      <c r="Y10" s="79"/>
      <c r="Z10" s="66" t="s">
        <v>58</v>
      </c>
      <c r="AA10" s="66" t="s">
        <v>59</v>
      </c>
      <c r="AB10" s="66" t="s">
        <v>60</v>
      </c>
      <c r="AC10" s="66" t="s">
        <v>61</v>
      </c>
      <c r="AD10" s="66" t="s">
        <v>62</v>
      </c>
      <c r="AE10" s="66" t="s">
        <v>71</v>
      </c>
      <c r="AF10" s="66" t="s">
        <v>72</v>
      </c>
      <c r="AG10" s="66" t="s">
        <v>73</v>
      </c>
      <c r="AH10" s="66" t="s">
        <v>74</v>
      </c>
      <c r="AI10" s="66" t="s">
        <v>75</v>
      </c>
    </row>
    <row r="11" spans="1:35" ht="14.45" customHeight="1" x14ac:dyDescent="0.25">
      <c r="A11" s="66" t="s">
        <v>4</v>
      </c>
      <c r="B11" s="66" t="s">
        <v>4</v>
      </c>
      <c r="C11" s="67" t="s">
        <v>57</v>
      </c>
      <c r="D11" s="66" t="s">
        <v>7</v>
      </c>
      <c r="E11" s="66" t="s">
        <v>4</v>
      </c>
      <c r="F11" s="77" t="s">
        <v>8</v>
      </c>
      <c r="G11" s="80"/>
      <c r="H11" s="80"/>
      <c r="I11" s="80"/>
      <c r="J11" s="81"/>
      <c r="K11" s="64"/>
      <c r="L11" s="64"/>
      <c r="M11" s="66" t="s">
        <v>4</v>
      </c>
      <c r="N11" s="66" t="s">
        <v>4</v>
      </c>
      <c r="O11" s="66" t="s">
        <v>4</v>
      </c>
      <c r="P11" s="67" t="s">
        <v>43</v>
      </c>
      <c r="Q11" s="67" t="s">
        <v>33</v>
      </c>
      <c r="R11" s="67" t="s">
        <v>34</v>
      </c>
      <c r="S11" s="67" t="s">
        <v>35</v>
      </c>
      <c r="T11" s="67" t="s">
        <v>36</v>
      </c>
      <c r="U11" s="67" t="s">
        <v>37</v>
      </c>
      <c r="V11" s="67" t="s">
        <v>38</v>
      </c>
      <c r="W11" s="67" t="s">
        <v>39</v>
      </c>
      <c r="X11" s="67" t="s">
        <v>40</v>
      </c>
      <c r="Y11" s="67" t="s">
        <v>41</v>
      </c>
      <c r="Z11" s="66"/>
      <c r="AA11" s="66"/>
      <c r="AB11" s="66"/>
      <c r="AC11" s="66"/>
      <c r="AD11" s="66"/>
      <c r="AE11" s="66"/>
      <c r="AF11" s="66"/>
      <c r="AG11" s="66"/>
      <c r="AH11" s="66"/>
      <c r="AI11" s="66"/>
    </row>
    <row r="12" spans="1:35" ht="90" customHeight="1" x14ac:dyDescent="0.25">
      <c r="A12" s="66" t="s">
        <v>4</v>
      </c>
      <c r="B12" s="66" t="s">
        <v>4</v>
      </c>
      <c r="C12" s="68"/>
      <c r="D12" s="64" t="s">
        <v>24</v>
      </c>
      <c r="E12" s="64" t="s">
        <v>66</v>
      </c>
      <c r="F12" s="64" t="s">
        <v>16</v>
      </c>
      <c r="G12" s="64" t="s">
        <v>17</v>
      </c>
      <c r="H12" s="64" t="s">
        <v>22</v>
      </c>
      <c r="I12" s="64" t="s">
        <v>15</v>
      </c>
      <c r="J12" s="64" t="s">
        <v>9</v>
      </c>
      <c r="K12" s="64" t="s">
        <v>14</v>
      </c>
      <c r="L12" s="64" t="s">
        <v>13</v>
      </c>
      <c r="M12" s="66" t="s">
        <v>4</v>
      </c>
      <c r="N12" s="66" t="s">
        <v>4</v>
      </c>
      <c r="O12" s="66" t="s">
        <v>4</v>
      </c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35" x14ac:dyDescent="0.25">
      <c r="A13" s="64">
        <v>1</v>
      </c>
      <c r="B13" s="64">
        <v>2</v>
      </c>
      <c r="C13" s="64">
        <v>3</v>
      </c>
      <c r="D13" s="64">
        <v>4</v>
      </c>
      <c r="E13" s="64" t="s">
        <v>67</v>
      </c>
      <c r="F13" s="64">
        <v>6</v>
      </c>
      <c r="G13" s="64">
        <v>7</v>
      </c>
      <c r="H13" s="64">
        <v>8</v>
      </c>
      <c r="I13" s="64">
        <v>9</v>
      </c>
      <c r="J13" s="64">
        <v>10</v>
      </c>
      <c r="K13" s="64">
        <v>11</v>
      </c>
      <c r="L13" s="64">
        <v>12</v>
      </c>
      <c r="M13" s="64">
        <v>13</v>
      </c>
      <c r="N13" s="64">
        <v>14</v>
      </c>
      <c r="O13" s="64">
        <v>15</v>
      </c>
      <c r="P13" s="64">
        <v>16</v>
      </c>
      <c r="Q13" s="64">
        <v>17</v>
      </c>
      <c r="R13" s="64">
        <v>18</v>
      </c>
      <c r="S13" s="64">
        <v>19</v>
      </c>
      <c r="T13" s="64">
        <v>20</v>
      </c>
      <c r="U13" s="64">
        <v>21</v>
      </c>
      <c r="V13" s="64">
        <v>22</v>
      </c>
      <c r="W13" s="64">
        <v>23</v>
      </c>
      <c r="X13" s="64">
        <v>24</v>
      </c>
      <c r="Y13" s="64">
        <v>25</v>
      </c>
      <c r="Z13" s="64">
        <v>26</v>
      </c>
      <c r="AA13" s="64">
        <v>27</v>
      </c>
      <c r="AB13" s="64">
        <v>28</v>
      </c>
      <c r="AC13" s="64">
        <v>29</v>
      </c>
      <c r="AD13" s="64" t="s">
        <v>68</v>
      </c>
      <c r="AE13" s="64">
        <v>31</v>
      </c>
      <c r="AF13" s="64" t="s">
        <v>69</v>
      </c>
      <c r="AG13" s="64">
        <v>33</v>
      </c>
      <c r="AH13" s="64">
        <v>34</v>
      </c>
      <c r="AI13" s="64">
        <v>35</v>
      </c>
    </row>
    <row r="14" spans="1:35" x14ac:dyDescent="0.25">
      <c r="A14" s="72" t="s">
        <v>54</v>
      </c>
      <c r="B14" s="66" t="s">
        <v>4</v>
      </c>
      <c r="C14" s="66"/>
      <c r="D14" s="66" t="s">
        <v>4</v>
      </c>
      <c r="E14" s="66" t="s">
        <v>4</v>
      </c>
      <c r="F14" s="66"/>
      <c r="G14" s="66"/>
      <c r="H14" s="66" t="s">
        <v>4</v>
      </c>
      <c r="I14" s="66"/>
      <c r="J14" s="66" t="s">
        <v>4</v>
      </c>
      <c r="K14" s="22"/>
      <c r="L14" s="1"/>
      <c r="M14" s="1" t="s">
        <v>4</v>
      </c>
      <c r="N14" s="1" t="s">
        <v>4</v>
      </c>
      <c r="O14" s="14" t="s">
        <v>4</v>
      </c>
      <c r="P14" s="30" t="s">
        <v>4</v>
      </c>
      <c r="Q14" s="30" t="s">
        <v>4</v>
      </c>
      <c r="R14" s="30" t="s">
        <v>4</v>
      </c>
      <c r="S14" s="30" t="s">
        <v>4</v>
      </c>
      <c r="T14" s="30" t="s">
        <v>4</v>
      </c>
      <c r="U14" s="30" t="s">
        <v>4</v>
      </c>
      <c r="V14" s="30" t="s">
        <v>4</v>
      </c>
      <c r="W14" s="30" t="s">
        <v>4</v>
      </c>
      <c r="X14" s="30" t="s">
        <v>4</v>
      </c>
      <c r="Y14" s="30" t="s">
        <v>4</v>
      </c>
      <c r="Z14" s="26" t="s">
        <v>4</v>
      </c>
      <c r="AA14" s="52" t="s">
        <v>4</v>
      </c>
      <c r="AB14" s="57"/>
      <c r="AC14" s="57"/>
      <c r="AD14" s="57"/>
      <c r="AE14" s="57"/>
      <c r="AF14" s="57"/>
      <c r="AG14" s="57"/>
      <c r="AH14" s="57"/>
      <c r="AI14" s="57"/>
    </row>
    <row r="15" spans="1:35" s="8" customFormat="1" ht="15" hidden="1" customHeight="1" x14ac:dyDescent="0.25">
      <c r="A15" s="73" t="s">
        <v>25</v>
      </c>
      <c r="B15" s="74"/>
      <c r="C15" s="74"/>
      <c r="D15" s="74"/>
      <c r="E15" s="74"/>
      <c r="F15" s="74"/>
      <c r="G15" s="74"/>
      <c r="H15" s="74"/>
      <c r="I15" s="74"/>
      <c r="J15" s="74"/>
      <c r="K15" s="24"/>
      <c r="L15" s="4"/>
      <c r="M15" s="5" t="s">
        <v>4</v>
      </c>
      <c r="N15" s="6" t="s">
        <v>4</v>
      </c>
      <c r="O15" s="7">
        <f t="shared" ref="O15:Y15" si="0">SUM(O16:O17)</f>
        <v>0</v>
      </c>
      <c r="P15" s="30">
        <f t="shared" si="0"/>
        <v>0</v>
      </c>
      <c r="Q15" s="30">
        <f t="shared" si="0"/>
        <v>0</v>
      </c>
      <c r="R15" s="30">
        <f t="shared" si="0"/>
        <v>0</v>
      </c>
      <c r="S15" s="30">
        <f t="shared" si="0"/>
        <v>0</v>
      </c>
      <c r="T15" s="30">
        <f t="shared" si="0"/>
        <v>0</v>
      </c>
      <c r="U15" s="30">
        <f t="shared" si="0"/>
        <v>0</v>
      </c>
      <c r="V15" s="30">
        <f t="shared" si="0"/>
        <v>0</v>
      </c>
      <c r="W15" s="30">
        <f t="shared" si="0"/>
        <v>0</v>
      </c>
      <c r="X15" s="30">
        <f t="shared" si="0"/>
        <v>0</v>
      </c>
      <c r="Y15" s="30">
        <f t="shared" si="0"/>
        <v>0</v>
      </c>
      <c r="Z15" s="27"/>
      <c r="AA15" s="7">
        <f>ROUND(SUM(AA16:AA17),2)</f>
        <v>0</v>
      </c>
      <c r="AB15" s="58"/>
      <c r="AC15" s="58"/>
      <c r="AD15" s="58"/>
      <c r="AE15" s="58"/>
      <c r="AF15" s="58"/>
      <c r="AG15" s="58"/>
      <c r="AH15" s="58"/>
      <c r="AI15" s="58"/>
    </row>
    <row r="16" spans="1:35" hidden="1" x14ac:dyDescent="0.25">
      <c r="A16" s="17" t="s">
        <v>11</v>
      </c>
      <c r="B16" s="17"/>
      <c r="C16" s="55"/>
      <c r="D16" s="33"/>
      <c r="E16" s="18" t="s">
        <v>4</v>
      </c>
      <c r="F16" s="36" t="s">
        <v>4</v>
      </c>
      <c r="G16" s="36" t="s">
        <v>4</v>
      </c>
      <c r="H16" s="18" t="s">
        <v>4</v>
      </c>
      <c r="I16" s="22"/>
      <c r="J16" s="18" t="s">
        <v>4</v>
      </c>
      <c r="K16" s="22"/>
      <c r="L16" s="18"/>
      <c r="M16" s="18"/>
      <c r="N16" s="18"/>
      <c r="O16" s="18">
        <f>SUM(P16)</f>
        <v>0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28">
        <v>0</v>
      </c>
      <c r="AA16" s="7">
        <f>ROUND(O16*Z16,2)</f>
        <v>0</v>
      </c>
      <c r="AB16" s="57"/>
      <c r="AC16" s="57"/>
      <c r="AD16" s="57"/>
      <c r="AE16" s="57"/>
      <c r="AF16" s="57"/>
      <c r="AG16" s="57"/>
      <c r="AH16" s="57"/>
      <c r="AI16" s="57"/>
    </row>
    <row r="17" spans="1:35" hidden="1" x14ac:dyDescent="0.25">
      <c r="A17" s="17">
        <v>1</v>
      </c>
      <c r="B17" s="17"/>
      <c r="C17" s="55"/>
      <c r="D17" s="17"/>
      <c r="E17" s="18"/>
      <c r="F17" s="36"/>
      <c r="G17" s="36"/>
      <c r="H17" s="18"/>
      <c r="I17" s="22"/>
      <c r="J17" s="18"/>
      <c r="K17" s="22"/>
      <c r="L17" s="18"/>
      <c r="M17" s="18"/>
      <c r="N17" s="18"/>
      <c r="O17" s="18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28"/>
      <c r="AA17" s="7"/>
      <c r="AB17" s="57"/>
      <c r="AC17" s="57"/>
      <c r="AD17" s="57"/>
      <c r="AE17" s="57"/>
      <c r="AF17" s="57"/>
      <c r="AG17" s="57"/>
      <c r="AH17" s="57"/>
      <c r="AI17" s="57"/>
    </row>
    <row r="18" spans="1:35" ht="15" hidden="1" customHeight="1" x14ac:dyDescent="0.25">
      <c r="A18" s="75" t="s">
        <v>26</v>
      </c>
      <c r="B18" s="76"/>
      <c r="C18" s="76"/>
      <c r="D18" s="76"/>
      <c r="E18" s="76"/>
      <c r="F18" s="76"/>
      <c r="G18" s="76"/>
      <c r="H18" s="76"/>
      <c r="I18" s="76"/>
      <c r="J18" s="76"/>
      <c r="K18" s="21"/>
      <c r="L18" s="11"/>
      <c r="M18" s="12" t="s">
        <v>4</v>
      </c>
      <c r="N18" s="17" t="s">
        <v>4</v>
      </c>
      <c r="O18" s="7">
        <f>SUM(O19:O20)</f>
        <v>0</v>
      </c>
      <c r="P18" s="30" t="str">
        <f t="shared" ref="P18:P28" si="1">IF(SUM(Q18:Y18)&gt;0,SUM(Q18:Y18),"")</f>
        <v/>
      </c>
      <c r="Q18" s="30">
        <f t="shared" ref="Q18:Y18" si="2">SUM(Q19:Q20)</f>
        <v>0</v>
      </c>
      <c r="R18" s="30">
        <f t="shared" si="2"/>
        <v>0</v>
      </c>
      <c r="S18" s="30">
        <f t="shared" si="2"/>
        <v>0</v>
      </c>
      <c r="T18" s="30">
        <f t="shared" si="2"/>
        <v>0</v>
      </c>
      <c r="U18" s="30">
        <f t="shared" si="2"/>
        <v>0</v>
      </c>
      <c r="V18" s="30">
        <f t="shared" si="2"/>
        <v>0</v>
      </c>
      <c r="W18" s="30">
        <f t="shared" si="2"/>
        <v>0</v>
      </c>
      <c r="X18" s="30">
        <f t="shared" si="2"/>
        <v>0</v>
      </c>
      <c r="Y18" s="30">
        <f t="shared" si="2"/>
        <v>0</v>
      </c>
      <c r="Z18" s="29" t="s">
        <v>4</v>
      </c>
      <c r="AA18" s="7">
        <f>ROUND(SUM(AA19:AA20),2)</f>
        <v>0</v>
      </c>
      <c r="AB18" s="57"/>
      <c r="AC18" s="57"/>
      <c r="AD18" s="57"/>
      <c r="AE18" s="57"/>
      <c r="AF18" s="57"/>
      <c r="AG18" s="57"/>
      <c r="AH18" s="57"/>
      <c r="AI18" s="57"/>
    </row>
    <row r="19" spans="1:35" hidden="1" x14ac:dyDescent="0.25">
      <c r="A19" s="17" t="s">
        <v>11</v>
      </c>
      <c r="B19" s="32"/>
      <c r="C19" s="55"/>
      <c r="D19" s="34"/>
      <c r="E19" s="18" t="s">
        <v>4</v>
      </c>
      <c r="F19" s="36" t="s">
        <v>4</v>
      </c>
      <c r="G19" s="36" t="s">
        <v>4</v>
      </c>
      <c r="H19" s="18" t="s">
        <v>4</v>
      </c>
      <c r="I19" s="22"/>
      <c r="J19" s="18" t="s">
        <v>4</v>
      </c>
      <c r="K19" s="22"/>
      <c r="L19" s="31"/>
      <c r="M19" s="31"/>
      <c r="N19" s="31"/>
      <c r="O19" s="18">
        <f>SUM(P19)</f>
        <v>0</v>
      </c>
      <c r="P19" s="30" t="str">
        <f t="shared" si="1"/>
        <v/>
      </c>
      <c r="Q19" s="30"/>
      <c r="R19" s="30"/>
      <c r="S19" s="30"/>
      <c r="T19" s="30"/>
      <c r="U19" s="30"/>
      <c r="V19" s="30"/>
      <c r="W19" s="30"/>
      <c r="X19" s="30"/>
      <c r="Y19" s="30"/>
      <c r="Z19" s="28">
        <v>0</v>
      </c>
      <c r="AA19" s="7">
        <f>ROUND(O19*Z19,2)</f>
        <v>0</v>
      </c>
      <c r="AB19" s="57"/>
      <c r="AC19" s="57"/>
      <c r="AD19" s="57"/>
      <c r="AE19" s="57"/>
      <c r="AF19" s="57"/>
      <c r="AG19" s="57"/>
      <c r="AH19" s="57"/>
      <c r="AI19" s="57"/>
    </row>
    <row r="20" spans="1:35" hidden="1" x14ac:dyDescent="0.25">
      <c r="A20" s="17">
        <v>2</v>
      </c>
      <c r="B20" s="17"/>
      <c r="C20" s="55"/>
      <c r="D20" s="17"/>
      <c r="E20" s="18"/>
      <c r="F20" s="36"/>
      <c r="G20" s="36"/>
      <c r="H20" s="18"/>
      <c r="I20" s="22"/>
      <c r="J20" s="18"/>
      <c r="K20" s="22"/>
      <c r="L20" s="18"/>
      <c r="M20" s="18"/>
      <c r="N20" s="18"/>
      <c r="O20" s="18"/>
      <c r="P20" s="30" t="str">
        <f t="shared" si="1"/>
        <v/>
      </c>
      <c r="Q20" s="30"/>
      <c r="R20" s="30"/>
      <c r="S20" s="30"/>
      <c r="T20" s="30"/>
      <c r="U20" s="30"/>
      <c r="V20" s="30"/>
      <c r="W20" s="30"/>
      <c r="X20" s="30"/>
      <c r="Y20" s="30"/>
      <c r="Z20" s="28"/>
      <c r="AA20" s="7"/>
      <c r="AB20" s="57"/>
      <c r="AC20" s="57"/>
      <c r="AD20" s="57"/>
      <c r="AE20" s="57"/>
      <c r="AF20" s="57"/>
      <c r="AG20" s="57"/>
      <c r="AH20" s="57"/>
      <c r="AI20" s="57"/>
    </row>
    <row r="21" spans="1:35" ht="15" hidden="1" customHeight="1" x14ac:dyDescent="0.25">
      <c r="A21" s="75" t="s">
        <v>27</v>
      </c>
      <c r="B21" s="76"/>
      <c r="C21" s="76"/>
      <c r="D21" s="76"/>
      <c r="E21" s="76"/>
      <c r="F21" s="76"/>
      <c r="G21" s="76"/>
      <c r="H21" s="76"/>
      <c r="I21" s="76"/>
      <c r="J21" s="76"/>
      <c r="K21" s="21"/>
      <c r="L21" s="11"/>
      <c r="M21" s="12" t="s">
        <v>4</v>
      </c>
      <c r="N21" s="17" t="s">
        <v>4</v>
      </c>
      <c r="O21" s="7">
        <f>SUM(O22:O23)</f>
        <v>0</v>
      </c>
      <c r="P21" s="30" t="str">
        <f t="shared" si="1"/>
        <v/>
      </c>
      <c r="Q21" s="30">
        <f t="shared" ref="Q21:Y21" si="3">SUM(Q22:Q23)</f>
        <v>0</v>
      </c>
      <c r="R21" s="30">
        <f t="shared" si="3"/>
        <v>0</v>
      </c>
      <c r="S21" s="30">
        <f t="shared" si="3"/>
        <v>0</v>
      </c>
      <c r="T21" s="30">
        <f t="shared" si="3"/>
        <v>0</v>
      </c>
      <c r="U21" s="30">
        <f t="shared" si="3"/>
        <v>0</v>
      </c>
      <c r="V21" s="30">
        <f t="shared" si="3"/>
        <v>0</v>
      </c>
      <c r="W21" s="30">
        <f t="shared" si="3"/>
        <v>0</v>
      </c>
      <c r="X21" s="30">
        <f t="shared" si="3"/>
        <v>0</v>
      </c>
      <c r="Y21" s="30">
        <f t="shared" si="3"/>
        <v>0</v>
      </c>
      <c r="Z21" s="29" t="s">
        <v>4</v>
      </c>
      <c r="AA21" s="7">
        <f>ROUND(SUM(AA22:AA23),2)</f>
        <v>0</v>
      </c>
      <c r="AB21" s="57"/>
      <c r="AC21" s="57"/>
      <c r="AD21" s="57"/>
      <c r="AE21" s="57"/>
      <c r="AF21" s="57"/>
      <c r="AG21" s="57"/>
      <c r="AH21" s="57"/>
      <c r="AI21" s="57"/>
    </row>
    <row r="22" spans="1:35" hidden="1" x14ac:dyDescent="0.25">
      <c r="A22" s="17" t="s">
        <v>11</v>
      </c>
      <c r="B22" s="32"/>
      <c r="C22" s="55"/>
      <c r="D22" s="34"/>
      <c r="E22" s="18" t="s">
        <v>4</v>
      </c>
      <c r="F22" s="36" t="s">
        <v>4</v>
      </c>
      <c r="G22" s="36" t="s">
        <v>4</v>
      </c>
      <c r="H22" s="18" t="s">
        <v>4</v>
      </c>
      <c r="I22" s="22"/>
      <c r="J22" s="18" t="s">
        <v>4</v>
      </c>
      <c r="K22" s="22"/>
      <c r="L22" s="31"/>
      <c r="M22" s="31"/>
      <c r="N22" s="31"/>
      <c r="O22" s="18">
        <f>SUM(P22)</f>
        <v>0</v>
      </c>
      <c r="P22" s="30" t="str">
        <f t="shared" si="1"/>
        <v/>
      </c>
      <c r="Q22" s="30"/>
      <c r="R22" s="30"/>
      <c r="S22" s="30"/>
      <c r="T22" s="30"/>
      <c r="U22" s="30"/>
      <c r="V22" s="30"/>
      <c r="W22" s="30"/>
      <c r="X22" s="30"/>
      <c r="Y22" s="30"/>
      <c r="Z22" s="28">
        <v>0</v>
      </c>
      <c r="AA22" s="7">
        <f>ROUND(O22*Z22,2)</f>
        <v>0</v>
      </c>
      <c r="AB22" s="57"/>
      <c r="AC22" s="57"/>
      <c r="AD22" s="57"/>
      <c r="AE22" s="57"/>
      <c r="AF22" s="57"/>
      <c r="AG22" s="57"/>
      <c r="AH22" s="57"/>
      <c r="AI22" s="57"/>
    </row>
    <row r="23" spans="1:35" hidden="1" x14ac:dyDescent="0.25">
      <c r="A23" s="17">
        <v>3</v>
      </c>
      <c r="B23" s="17"/>
      <c r="C23" s="55"/>
      <c r="D23" s="17"/>
      <c r="E23" s="18"/>
      <c r="F23" s="36"/>
      <c r="G23" s="36"/>
      <c r="H23" s="18"/>
      <c r="I23" s="22"/>
      <c r="J23" s="18"/>
      <c r="K23" s="22"/>
      <c r="L23" s="18"/>
      <c r="M23" s="18"/>
      <c r="N23" s="18"/>
      <c r="O23" s="18"/>
      <c r="P23" s="30" t="str">
        <f t="shared" si="1"/>
        <v/>
      </c>
      <c r="Q23" s="30"/>
      <c r="R23" s="30"/>
      <c r="S23" s="30"/>
      <c r="T23" s="30"/>
      <c r="U23" s="30"/>
      <c r="V23" s="30"/>
      <c r="W23" s="30"/>
      <c r="X23" s="30"/>
      <c r="Y23" s="30"/>
      <c r="Z23" s="28"/>
      <c r="AA23" s="7"/>
      <c r="AB23" s="57"/>
      <c r="AC23" s="57"/>
      <c r="AD23" s="57"/>
      <c r="AE23" s="57"/>
      <c r="AF23" s="57"/>
      <c r="AG23" s="57"/>
      <c r="AH23" s="57"/>
      <c r="AI23" s="57"/>
    </row>
    <row r="24" spans="1:35" ht="15" hidden="1" customHeight="1" x14ac:dyDescent="0.25">
      <c r="A24" s="75" t="s">
        <v>28</v>
      </c>
      <c r="B24" s="76"/>
      <c r="C24" s="76"/>
      <c r="D24" s="76"/>
      <c r="E24" s="76"/>
      <c r="F24" s="76"/>
      <c r="G24" s="76"/>
      <c r="H24" s="76"/>
      <c r="I24" s="76"/>
      <c r="J24" s="76"/>
      <c r="K24" s="21"/>
      <c r="L24" s="11"/>
      <c r="M24" s="12" t="s">
        <v>4</v>
      </c>
      <c r="N24" s="17" t="s">
        <v>4</v>
      </c>
      <c r="O24" s="7">
        <f>SUM(O25:O26)</f>
        <v>0</v>
      </c>
      <c r="P24" s="30" t="str">
        <f t="shared" si="1"/>
        <v/>
      </c>
      <c r="Q24" s="30">
        <f t="shared" ref="Q24:Y24" si="4">SUM(Q25:Q26)</f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29" t="s">
        <v>4</v>
      </c>
      <c r="AA24" s="7">
        <f>ROUND(SUM(AA25:AA26),2)</f>
        <v>0</v>
      </c>
      <c r="AB24" s="57"/>
      <c r="AC24" s="57"/>
      <c r="AD24" s="57"/>
      <c r="AE24" s="57"/>
      <c r="AF24" s="57"/>
      <c r="AG24" s="57"/>
      <c r="AH24" s="57"/>
      <c r="AI24" s="57"/>
    </row>
    <row r="25" spans="1:35" hidden="1" x14ac:dyDescent="0.25">
      <c r="A25" s="17" t="s">
        <v>11</v>
      </c>
      <c r="B25" s="32"/>
      <c r="C25" s="55"/>
      <c r="D25" s="34"/>
      <c r="E25" s="18" t="s">
        <v>4</v>
      </c>
      <c r="F25" s="36" t="s">
        <v>4</v>
      </c>
      <c r="G25" s="36" t="s">
        <v>4</v>
      </c>
      <c r="H25" s="18" t="s">
        <v>4</v>
      </c>
      <c r="I25" s="22"/>
      <c r="J25" s="18" t="s">
        <v>4</v>
      </c>
      <c r="K25" s="22"/>
      <c r="L25" s="31"/>
      <c r="M25" s="31"/>
      <c r="N25" s="31"/>
      <c r="O25" s="18">
        <f>SUM(P25)</f>
        <v>0</v>
      </c>
      <c r="P25" s="30" t="str">
        <f t="shared" si="1"/>
        <v/>
      </c>
      <c r="Q25" s="30"/>
      <c r="R25" s="30"/>
      <c r="S25" s="30"/>
      <c r="T25" s="30"/>
      <c r="U25" s="30"/>
      <c r="V25" s="30"/>
      <c r="W25" s="30"/>
      <c r="X25" s="30"/>
      <c r="Y25" s="30"/>
      <c r="Z25" s="28">
        <v>0</v>
      </c>
      <c r="AA25" s="7">
        <f>ROUND(O25*Z25,2)</f>
        <v>0</v>
      </c>
      <c r="AB25" s="57"/>
      <c r="AC25" s="57"/>
      <c r="AD25" s="57"/>
      <c r="AE25" s="57"/>
      <c r="AF25" s="57"/>
      <c r="AG25" s="57"/>
      <c r="AH25" s="57"/>
      <c r="AI25" s="57"/>
    </row>
    <row r="26" spans="1:35" hidden="1" x14ac:dyDescent="0.25">
      <c r="A26" s="20">
        <v>4</v>
      </c>
      <c r="B26" s="20"/>
      <c r="C26" s="20"/>
      <c r="D26" s="20"/>
      <c r="E26" s="19"/>
      <c r="F26" s="37"/>
      <c r="G26" s="37"/>
      <c r="H26" s="19"/>
      <c r="I26" s="23"/>
      <c r="J26" s="19"/>
      <c r="K26" s="23"/>
      <c r="L26" s="19"/>
      <c r="M26" s="18"/>
      <c r="N26" s="18"/>
      <c r="O26" s="18"/>
      <c r="P26" s="30" t="str">
        <f t="shared" si="1"/>
        <v/>
      </c>
      <c r="Q26" s="30"/>
      <c r="R26" s="30"/>
      <c r="S26" s="30"/>
      <c r="T26" s="30"/>
      <c r="U26" s="30"/>
      <c r="V26" s="30"/>
      <c r="W26" s="30"/>
      <c r="X26" s="30"/>
      <c r="Y26" s="30"/>
      <c r="Z26" s="28"/>
      <c r="AA26" s="7"/>
      <c r="AB26" s="57"/>
      <c r="AC26" s="57"/>
      <c r="AD26" s="57"/>
      <c r="AE26" s="57"/>
      <c r="AF26" s="57"/>
      <c r="AG26" s="57"/>
      <c r="AH26" s="57"/>
      <c r="AI26" s="57"/>
    </row>
    <row r="27" spans="1:35" s="8" customFormat="1" ht="15" customHeight="1" x14ac:dyDescent="0.25">
      <c r="A27" s="73" t="s">
        <v>29</v>
      </c>
      <c r="B27" s="74"/>
      <c r="C27" s="74"/>
      <c r="D27" s="74"/>
      <c r="E27" s="74"/>
      <c r="F27" s="74"/>
      <c r="G27" s="74"/>
      <c r="H27" s="74"/>
      <c r="I27" s="74"/>
      <c r="J27" s="74"/>
      <c r="K27" s="24"/>
      <c r="L27" s="4"/>
      <c r="M27" s="5" t="s">
        <v>4</v>
      </c>
      <c r="N27" s="6" t="s">
        <v>4</v>
      </c>
      <c r="O27" s="7">
        <f>SUM(O28:O35)</f>
        <v>186</v>
      </c>
      <c r="P27" s="30">
        <f t="shared" si="1"/>
        <v>186</v>
      </c>
      <c r="Q27" s="30">
        <f t="shared" ref="Q27:Y27" si="5">SUM(Q28:Q35)</f>
        <v>100</v>
      </c>
      <c r="R27" s="30">
        <f t="shared" si="5"/>
        <v>20</v>
      </c>
      <c r="S27" s="30">
        <f t="shared" si="5"/>
        <v>0</v>
      </c>
      <c r="T27" s="30">
        <f t="shared" si="5"/>
        <v>36</v>
      </c>
      <c r="U27" s="30">
        <f t="shared" si="5"/>
        <v>0</v>
      </c>
      <c r="V27" s="30">
        <f t="shared" si="5"/>
        <v>0</v>
      </c>
      <c r="W27" s="30">
        <f t="shared" si="5"/>
        <v>0</v>
      </c>
      <c r="X27" s="30">
        <f t="shared" si="5"/>
        <v>30</v>
      </c>
      <c r="Y27" s="30">
        <f t="shared" si="5"/>
        <v>0</v>
      </c>
      <c r="Z27" s="27"/>
      <c r="AA27" s="7"/>
      <c r="AB27" s="7">
        <f t="shared" ref="AB27:AC27" si="6">ROUND(SUM(AB28:AB35),2)</f>
        <v>53604</v>
      </c>
      <c r="AC27" s="7">
        <f t="shared" si="6"/>
        <v>65396.88</v>
      </c>
      <c r="AD27" s="69"/>
      <c r="AE27" s="58"/>
      <c r="AF27" s="58"/>
      <c r="AG27" s="58"/>
      <c r="AH27" s="7">
        <f t="shared" ref="AH27:AI27" si="7">ROUND(SUM(AH28:AH35),2)</f>
        <v>0</v>
      </c>
      <c r="AI27" s="7">
        <f t="shared" si="7"/>
        <v>0</v>
      </c>
    </row>
    <row r="28" spans="1:35" ht="30" customHeight="1" x14ac:dyDescent="0.25">
      <c r="A28" s="9">
        <v>1</v>
      </c>
      <c r="B28" s="32">
        <v>1008935</v>
      </c>
      <c r="C28" s="63" t="s">
        <v>65</v>
      </c>
      <c r="D28" s="34" t="s">
        <v>44</v>
      </c>
      <c r="E28" s="1" t="s">
        <v>4</v>
      </c>
      <c r="F28" s="53" t="s">
        <v>56</v>
      </c>
      <c r="G28" s="36" t="s">
        <v>4</v>
      </c>
      <c r="H28" s="1" t="s">
        <v>4</v>
      </c>
      <c r="I28" s="22"/>
      <c r="J28" s="1" t="s">
        <v>4</v>
      </c>
      <c r="K28" s="53" t="s">
        <v>55</v>
      </c>
      <c r="L28" s="31">
        <v>12026</v>
      </c>
      <c r="M28" s="31" t="s">
        <v>46</v>
      </c>
      <c r="N28" s="31" t="s">
        <v>45</v>
      </c>
      <c r="O28" s="14">
        <f>SUM(P28)</f>
        <v>2</v>
      </c>
      <c r="P28" s="30">
        <f t="shared" si="1"/>
        <v>2</v>
      </c>
      <c r="Q28" s="30">
        <v>0</v>
      </c>
      <c r="R28" s="30">
        <v>0</v>
      </c>
      <c r="S28" s="30">
        <v>0</v>
      </c>
      <c r="T28" s="30">
        <v>2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28">
        <v>170</v>
      </c>
      <c r="AA28" s="7">
        <f>Z28*1.22</f>
        <v>207.4</v>
      </c>
      <c r="AB28" s="28">
        <f>O28*Z28</f>
        <v>340</v>
      </c>
      <c r="AC28" s="7">
        <f>O28*AA28</f>
        <v>414.8</v>
      </c>
      <c r="AD28" s="70"/>
      <c r="AE28" s="85">
        <f>ROUND(Z28*$AD$27,2)</f>
        <v>0</v>
      </c>
      <c r="AF28" s="86"/>
      <c r="AG28" s="87">
        <f>ROUND(AE28*((100+AF28)/100),4)</f>
        <v>0</v>
      </c>
      <c r="AH28" s="88">
        <f>ROUND(AE28*O28,2)</f>
        <v>0</v>
      </c>
      <c r="AI28" s="88">
        <f>ROUND(AG28*O28,2)</f>
        <v>0</v>
      </c>
    </row>
    <row r="29" spans="1:35" ht="45" x14ac:dyDescent="0.25">
      <c r="A29" s="51">
        <v>2</v>
      </c>
      <c r="B29" s="51">
        <v>1037208</v>
      </c>
      <c r="C29" s="63" t="s">
        <v>65</v>
      </c>
      <c r="D29" s="51" t="s">
        <v>47</v>
      </c>
      <c r="E29" s="50" t="s">
        <v>4</v>
      </c>
      <c r="F29" s="53" t="s">
        <v>56</v>
      </c>
      <c r="G29" s="50" t="s">
        <v>4</v>
      </c>
      <c r="H29" s="50" t="s">
        <v>4</v>
      </c>
      <c r="I29" s="50"/>
      <c r="J29" s="50" t="s">
        <v>4</v>
      </c>
      <c r="K29" s="53" t="s">
        <v>55</v>
      </c>
      <c r="L29" s="50">
        <v>12026</v>
      </c>
      <c r="M29" s="50" t="s">
        <v>46</v>
      </c>
      <c r="N29" s="50" t="s">
        <v>45</v>
      </c>
      <c r="O29" s="50">
        <f t="shared" ref="O29:O34" si="8">SUM(P29)</f>
        <v>23</v>
      </c>
      <c r="P29" s="30">
        <f t="shared" ref="P29:P34" si="9">IF(SUM(Q29:Y29)&gt;0,SUM(Q29:Y29),"")</f>
        <v>23</v>
      </c>
      <c r="Q29" s="30">
        <v>0</v>
      </c>
      <c r="R29" s="30">
        <v>20</v>
      </c>
      <c r="S29" s="30">
        <v>0</v>
      </c>
      <c r="T29" s="30">
        <v>3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28">
        <v>490</v>
      </c>
      <c r="AA29" s="7">
        <f t="shared" ref="AA29:AA34" si="10">Z29*1.22</f>
        <v>597.79999999999995</v>
      </c>
      <c r="AB29" s="28">
        <f t="shared" ref="AB29:AB34" si="11">O29*Z29</f>
        <v>11270</v>
      </c>
      <c r="AC29" s="7">
        <f t="shared" ref="AC29:AC34" si="12">O29*AA29</f>
        <v>13749.4</v>
      </c>
      <c r="AD29" s="70"/>
      <c r="AE29" s="85">
        <f t="shared" ref="AE29:AE34" si="13">ROUND(Z29*$AD$27,2)</f>
        <v>0</v>
      </c>
      <c r="AF29" s="86"/>
      <c r="AG29" s="87">
        <f t="shared" ref="AG29:AG34" si="14">ROUND(AE29*((100+AF29)/100),4)</f>
        <v>0</v>
      </c>
      <c r="AH29" s="88">
        <f t="shared" ref="AH29:AH34" si="15">ROUND(AE29*O29,2)</f>
        <v>0</v>
      </c>
      <c r="AI29" s="88">
        <f t="shared" ref="AI29:AI34" si="16">ROUND(AG29*O29,2)</f>
        <v>0</v>
      </c>
    </row>
    <row r="30" spans="1:35" ht="45" x14ac:dyDescent="0.25">
      <c r="A30" s="51">
        <v>3</v>
      </c>
      <c r="B30" s="51">
        <v>1051585</v>
      </c>
      <c r="C30" s="63" t="s">
        <v>65</v>
      </c>
      <c r="D30" s="51" t="s">
        <v>48</v>
      </c>
      <c r="E30" s="50" t="s">
        <v>4</v>
      </c>
      <c r="F30" s="53" t="s">
        <v>56</v>
      </c>
      <c r="G30" s="50" t="s">
        <v>4</v>
      </c>
      <c r="H30" s="50" t="s">
        <v>4</v>
      </c>
      <c r="I30" s="50"/>
      <c r="J30" s="50" t="s">
        <v>4</v>
      </c>
      <c r="K30" s="53" t="s">
        <v>55</v>
      </c>
      <c r="L30" s="50">
        <v>12026</v>
      </c>
      <c r="M30" s="50" t="s">
        <v>46</v>
      </c>
      <c r="N30" s="50" t="s">
        <v>45</v>
      </c>
      <c r="O30" s="50">
        <f t="shared" si="8"/>
        <v>30</v>
      </c>
      <c r="P30" s="30">
        <f t="shared" si="9"/>
        <v>30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30</v>
      </c>
      <c r="Y30" s="30">
        <v>0</v>
      </c>
      <c r="Z30" s="28">
        <v>560</v>
      </c>
      <c r="AA30" s="7">
        <f t="shared" si="10"/>
        <v>683.19999999999993</v>
      </c>
      <c r="AB30" s="28">
        <f t="shared" si="11"/>
        <v>16800</v>
      </c>
      <c r="AC30" s="7">
        <f t="shared" si="12"/>
        <v>20495.999999999996</v>
      </c>
      <c r="AD30" s="70"/>
      <c r="AE30" s="85">
        <f t="shared" si="13"/>
        <v>0</v>
      </c>
      <c r="AF30" s="86"/>
      <c r="AG30" s="87">
        <f t="shared" si="14"/>
        <v>0</v>
      </c>
      <c r="AH30" s="88">
        <f t="shared" si="15"/>
        <v>0</v>
      </c>
      <c r="AI30" s="88">
        <f t="shared" si="16"/>
        <v>0</v>
      </c>
    </row>
    <row r="31" spans="1:35" ht="45" x14ac:dyDescent="0.25">
      <c r="A31" s="51">
        <v>4</v>
      </c>
      <c r="B31" s="51">
        <v>1056021</v>
      </c>
      <c r="C31" s="62" t="s">
        <v>70</v>
      </c>
      <c r="D31" s="51" t="s">
        <v>49</v>
      </c>
      <c r="E31" s="50" t="s">
        <v>4</v>
      </c>
      <c r="F31" s="53" t="s">
        <v>56</v>
      </c>
      <c r="G31" s="50" t="s">
        <v>4</v>
      </c>
      <c r="H31" s="50" t="s">
        <v>4</v>
      </c>
      <c r="I31" s="50"/>
      <c r="J31" s="50" t="s">
        <v>4</v>
      </c>
      <c r="K31" s="53" t="s">
        <v>55</v>
      </c>
      <c r="L31" s="50">
        <v>12026</v>
      </c>
      <c r="M31" s="50" t="s">
        <v>46</v>
      </c>
      <c r="N31" s="50" t="s">
        <v>50</v>
      </c>
      <c r="O31" s="50">
        <f t="shared" si="8"/>
        <v>100</v>
      </c>
      <c r="P31" s="30">
        <f t="shared" si="9"/>
        <v>100</v>
      </c>
      <c r="Q31" s="30">
        <v>100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28">
        <v>64</v>
      </c>
      <c r="AA31" s="7">
        <f t="shared" si="10"/>
        <v>78.08</v>
      </c>
      <c r="AB31" s="28">
        <f t="shared" si="11"/>
        <v>6400</v>
      </c>
      <c r="AC31" s="7">
        <f t="shared" si="12"/>
        <v>7808</v>
      </c>
      <c r="AD31" s="70"/>
      <c r="AE31" s="85">
        <f t="shared" si="13"/>
        <v>0</v>
      </c>
      <c r="AF31" s="86"/>
      <c r="AG31" s="87">
        <f t="shared" si="14"/>
        <v>0</v>
      </c>
      <c r="AH31" s="88">
        <f t="shared" si="15"/>
        <v>0</v>
      </c>
      <c r="AI31" s="88">
        <f t="shared" si="16"/>
        <v>0</v>
      </c>
    </row>
    <row r="32" spans="1:35" ht="45" x14ac:dyDescent="0.25">
      <c r="A32" s="51">
        <v>5</v>
      </c>
      <c r="B32" s="51">
        <v>1059905</v>
      </c>
      <c r="C32" s="63" t="s">
        <v>65</v>
      </c>
      <c r="D32" s="51" t="s">
        <v>51</v>
      </c>
      <c r="E32" s="50" t="s">
        <v>4</v>
      </c>
      <c r="F32" s="53" t="s">
        <v>56</v>
      </c>
      <c r="G32" s="50" t="s">
        <v>4</v>
      </c>
      <c r="H32" s="50" t="s">
        <v>4</v>
      </c>
      <c r="I32" s="50"/>
      <c r="J32" s="50" t="s">
        <v>4</v>
      </c>
      <c r="K32" s="53" t="s">
        <v>55</v>
      </c>
      <c r="L32" s="50">
        <v>12026</v>
      </c>
      <c r="M32" s="50" t="s">
        <v>46</v>
      </c>
      <c r="N32" s="50" t="s">
        <v>45</v>
      </c>
      <c r="O32" s="50">
        <f t="shared" si="8"/>
        <v>5</v>
      </c>
      <c r="P32" s="30">
        <f t="shared" si="9"/>
        <v>5</v>
      </c>
      <c r="Q32" s="30">
        <v>0</v>
      </c>
      <c r="R32" s="30">
        <v>0</v>
      </c>
      <c r="S32" s="30">
        <v>0</v>
      </c>
      <c r="T32" s="30">
        <v>5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28">
        <v>670</v>
      </c>
      <c r="AA32" s="7">
        <f t="shared" si="10"/>
        <v>817.4</v>
      </c>
      <c r="AB32" s="28">
        <f t="shared" si="11"/>
        <v>3350</v>
      </c>
      <c r="AC32" s="7">
        <f t="shared" si="12"/>
        <v>4087</v>
      </c>
      <c r="AD32" s="70"/>
      <c r="AE32" s="85">
        <f t="shared" si="13"/>
        <v>0</v>
      </c>
      <c r="AF32" s="86"/>
      <c r="AG32" s="87">
        <f t="shared" si="14"/>
        <v>0</v>
      </c>
      <c r="AH32" s="88">
        <f t="shared" si="15"/>
        <v>0</v>
      </c>
      <c r="AI32" s="88">
        <f t="shared" si="16"/>
        <v>0</v>
      </c>
    </row>
    <row r="33" spans="1:35" ht="45" x14ac:dyDescent="0.25">
      <c r="A33" s="51">
        <v>6</v>
      </c>
      <c r="B33" s="51">
        <v>1085034</v>
      </c>
      <c r="C33" s="63" t="s">
        <v>65</v>
      </c>
      <c r="D33" s="51" t="s">
        <v>52</v>
      </c>
      <c r="E33" s="50" t="s">
        <v>4</v>
      </c>
      <c r="F33" s="53" t="s">
        <v>56</v>
      </c>
      <c r="G33" s="50" t="s">
        <v>4</v>
      </c>
      <c r="H33" s="50" t="s">
        <v>4</v>
      </c>
      <c r="I33" s="50"/>
      <c r="J33" s="50" t="s">
        <v>4</v>
      </c>
      <c r="K33" s="53" t="s">
        <v>55</v>
      </c>
      <c r="L33" s="50">
        <v>12026</v>
      </c>
      <c r="M33" s="50" t="s">
        <v>46</v>
      </c>
      <c r="N33" s="50" t="s">
        <v>45</v>
      </c>
      <c r="O33" s="50">
        <f t="shared" si="8"/>
        <v>16</v>
      </c>
      <c r="P33" s="30">
        <f t="shared" si="9"/>
        <v>16</v>
      </c>
      <c r="Q33" s="30">
        <v>0</v>
      </c>
      <c r="R33" s="30">
        <v>0</v>
      </c>
      <c r="S33" s="30">
        <v>0</v>
      </c>
      <c r="T33" s="30">
        <v>16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28">
        <v>594</v>
      </c>
      <c r="AA33" s="7">
        <f t="shared" si="10"/>
        <v>724.68</v>
      </c>
      <c r="AB33" s="28">
        <f t="shared" si="11"/>
        <v>9504</v>
      </c>
      <c r="AC33" s="7">
        <f t="shared" si="12"/>
        <v>11594.88</v>
      </c>
      <c r="AD33" s="70"/>
      <c r="AE33" s="85">
        <f t="shared" si="13"/>
        <v>0</v>
      </c>
      <c r="AF33" s="86"/>
      <c r="AG33" s="87">
        <f t="shared" si="14"/>
        <v>0</v>
      </c>
      <c r="AH33" s="88">
        <f t="shared" si="15"/>
        <v>0</v>
      </c>
      <c r="AI33" s="88">
        <f t="shared" si="16"/>
        <v>0</v>
      </c>
    </row>
    <row r="34" spans="1:35" ht="45" x14ac:dyDescent="0.25">
      <c r="A34" s="51">
        <v>7</v>
      </c>
      <c r="B34" s="51">
        <v>1085035</v>
      </c>
      <c r="C34" s="63" t="s">
        <v>65</v>
      </c>
      <c r="D34" s="51" t="s">
        <v>53</v>
      </c>
      <c r="E34" s="50" t="s">
        <v>4</v>
      </c>
      <c r="F34" s="53" t="s">
        <v>56</v>
      </c>
      <c r="G34" s="50" t="s">
        <v>4</v>
      </c>
      <c r="H34" s="50" t="s">
        <v>4</v>
      </c>
      <c r="I34" s="50"/>
      <c r="J34" s="50" t="s">
        <v>4</v>
      </c>
      <c r="K34" s="53" t="s">
        <v>55</v>
      </c>
      <c r="L34" s="50">
        <v>12026</v>
      </c>
      <c r="M34" s="50" t="s">
        <v>46</v>
      </c>
      <c r="N34" s="50" t="s">
        <v>45</v>
      </c>
      <c r="O34" s="50">
        <f t="shared" si="8"/>
        <v>10</v>
      </c>
      <c r="P34" s="30">
        <f t="shared" si="9"/>
        <v>10</v>
      </c>
      <c r="Q34" s="30">
        <v>0</v>
      </c>
      <c r="R34" s="30">
        <v>0</v>
      </c>
      <c r="S34" s="30">
        <v>0</v>
      </c>
      <c r="T34" s="30">
        <v>10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28">
        <v>594</v>
      </c>
      <c r="AA34" s="7">
        <f t="shared" si="10"/>
        <v>724.68</v>
      </c>
      <c r="AB34" s="28">
        <f t="shared" si="11"/>
        <v>5940</v>
      </c>
      <c r="AC34" s="7">
        <f t="shared" si="12"/>
        <v>7246.7999999999993</v>
      </c>
      <c r="AD34" s="70"/>
      <c r="AE34" s="85">
        <f t="shared" si="13"/>
        <v>0</v>
      </c>
      <c r="AF34" s="86"/>
      <c r="AG34" s="87">
        <f t="shared" si="14"/>
        <v>0</v>
      </c>
      <c r="AH34" s="88">
        <f t="shared" si="15"/>
        <v>0</v>
      </c>
      <c r="AI34" s="88">
        <f t="shared" si="16"/>
        <v>0</v>
      </c>
    </row>
    <row r="35" spans="1:35" ht="15" hidden="1" customHeight="1" x14ac:dyDescent="0.25">
      <c r="A35" s="9">
        <v>1</v>
      </c>
      <c r="B35" s="9"/>
      <c r="C35" s="55"/>
      <c r="D35" s="9"/>
      <c r="E35" s="1"/>
      <c r="F35" s="36"/>
      <c r="G35" s="36"/>
      <c r="H35" s="1"/>
      <c r="I35" s="22"/>
      <c r="J35" s="1"/>
      <c r="K35" s="22"/>
      <c r="L35" s="1"/>
      <c r="M35" s="1"/>
      <c r="N35" s="1"/>
      <c r="O35" s="14"/>
      <c r="P35" s="30" t="str">
        <f>IF(SUM(Q35:Y35)&gt;0,SUM(Q35:Y35),"")</f>
        <v/>
      </c>
      <c r="Q35" s="30"/>
      <c r="R35" s="30"/>
      <c r="S35" s="30"/>
      <c r="T35" s="30"/>
      <c r="U35" s="30"/>
      <c r="V35" s="30"/>
      <c r="W35" s="30"/>
      <c r="X35" s="30"/>
      <c r="Y35" s="30"/>
      <c r="Z35" s="28"/>
      <c r="AA35" s="7"/>
      <c r="AB35" s="57"/>
      <c r="AC35" s="57"/>
      <c r="AD35" s="70"/>
      <c r="AE35" s="57"/>
      <c r="AF35" s="57"/>
      <c r="AG35" s="57"/>
      <c r="AH35" s="57"/>
      <c r="AI35" s="57"/>
    </row>
    <row r="36" spans="1:35" ht="15" customHeight="1" x14ac:dyDescent="0.25">
      <c r="A36" s="75" t="s">
        <v>30</v>
      </c>
      <c r="B36" s="76"/>
      <c r="C36" s="76"/>
      <c r="D36" s="76"/>
      <c r="E36" s="76"/>
      <c r="F36" s="76"/>
      <c r="G36" s="76"/>
      <c r="H36" s="76"/>
      <c r="I36" s="76"/>
      <c r="J36" s="76"/>
      <c r="K36" s="21"/>
      <c r="L36" s="11"/>
      <c r="M36" s="12" t="s">
        <v>4</v>
      </c>
      <c r="N36" s="9" t="s">
        <v>4</v>
      </c>
      <c r="O36" s="7">
        <f>SUM(O37:O40)</f>
        <v>65</v>
      </c>
      <c r="P36" s="30">
        <f>IF(SUM(Q36:Y36)&gt;0,SUM(Q36:Y36),"")</f>
        <v>65</v>
      </c>
      <c r="Q36" s="30">
        <f t="shared" ref="Q36:Y36" si="17">SUM(Q37:Q40)</f>
        <v>20</v>
      </c>
      <c r="R36" s="30">
        <f t="shared" si="17"/>
        <v>0</v>
      </c>
      <c r="S36" s="30">
        <f t="shared" si="17"/>
        <v>0</v>
      </c>
      <c r="T36" s="30">
        <f t="shared" si="17"/>
        <v>0</v>
      </c>
      <c r="U36" s="30">
        <f t="shared" si="17"/>
        <v>0</v>
      </c>
      <c r="V36" s="30">
        <f t="shared" si="17"/>
        <v>0</v>
      </c>
      <c r="W36" s="30">
        <f t="shared" si="17"/>
        <v>45</v>
      </c>
      <c r="X36" s="30">
        <f t="shared" si="17"/>
        <v>0</v>
      </c>
      <c r="Y36" s="30">
        <f t="shared" si="17"/>
        <v>0</v>
      </c>
      <c r="Z36" s="29" t="s">
        <v>4</v>
      </c>
      <c r="AA36" s="7"/>
      <c r="AB36" s="7">
        <f t="shared" ref="AB36:AC36" si="18">ROUND(SUM(AB37:AB40),2)</f>
        <v>30130</v>
      </c>
      <c r="AC36" s="7">
        <f t="shared" si="18"/>
        <v>36758.6</v>
      </c>
      <c r="AD36" s="70"/>
      <c r="AE36" s="57"/>
      <c r="AF36" s="57"/>
      <c r="AG36" s="57"/>
      <c r="AH36" s="7">
        <f t="shared" ref="AH36:AI36" si="19">ROUND(SUM(AH37:AH40),2)</f>
        <v>0</v>
      </c>
      <c r="AI36" s="7">
        <f t="shared" si="19"/>
        <v>0</v>
      </c>
    </row>
    <row r="37" spans="1:35" ht="45" x14ac:dyDescent="0.25">
      <c r="A37" s="9">
        <v>8</v>
      </c>
      <c r="B37" s="32">
        <v>1008935</v>
      </c>
      <c r="C37" s="63" t="s">
        <v>65</v>
      </c>
      <c r="D37" s="34" t="s">
        <v>44</v>
      </c>
      <c r="E37" s="1" t="s">
        <v>4</v>
      </c>
      <c r="F37" s="53" t="s">
        <v>56</v>
      </c>
      <c r="G37" s="36" t="s">
        <v>4</v>
      </c>
      <c r="H37" s="1" t="s">
        <v>4</v>
      </c>
      <c r="I37" s="22"/>
      <c r="J37" s="1" t="s">
        <v>4</v>
      </c>
      <c r="K37" s="53" t="s">
        <v>55</v>
      </c>
      <c r="L37" s="31">
        <v>22026</v>
      </c>
      <c r="M37" s="31" t="s">
        <v>46</v>
      </c>
      <c r="N37" s="31" t="s">
        <v>45</v>
      </c>
      <c r="O37" s="14">
        <f>SUM(P37)</f>
        <v>20</v>
      </c>
      <c r="P37" s="30">
        <f>IF(SUM(Q37:Y37)&gt;0,SUM(Q37:Y37),"")</f>
        <v>20</v>
      </c>
      <c r="Q37" s="30">
        <v>20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28">
        <v>170</v>
      </c>
      <c r="AA37" s="7">
        <f t="shared" ref="AA37:AA39" si="20">Z37*1.22</f>
        <v>207.4</v>
      </c>
      <c r="AB37" s="28">
        <f t="shared" ref="AB37:AB39" si="21">O37*Z37</f>
        <v>3400</v>
      </c>
      <c r="AC37" s="7">
        <f t="shared" ref="AC37:AC39" si="22">O37*AA37</f>
        <v>4148</v>
      </c>
      <c r="AD37" s="70"/>
      <c r="AE37" s="85">
        <f t="shared" ref="AE37:AE39" si="23">ROUND(Z37*$AD$27,2)</f>
        <v>0</v>
      </c>
      <c r="AF37" s="86"/>
      <c r="AG37" s="87">
        <f t="shared" ref="AG37:AG39" si="24">ROUND(AE37*((100+AF37)/100),4)</f>
        <v>0</v>
      </c>
      <c r="AH37" s="88">
        <f t="shared" ref="AH37:AH39" si="25">ROUND(AE37*O37,2)</f>
        <v>0</v>
      </c>
      <c r="AI37" s="88">
        <f t="shared" ref="AI37:AI39" si="26">ROUND(AG37*O37,2)</f>
        <v>0</v>
      </c>
    </row>
    <row r="38" spans="1:35" ht="45" x14ac:dyDescent="0.25">
      <c r="A38" s="51">
        <v>9</v>
      </c>
      <c r="B38" s="51">
        <v>1085034</v>
      </c>
      <c r="C38" s="63" t="s">
        <v>65</v>
      </c>
      <c r="D38" s="51" t="s">
        <v>52</v>
      </c>
      <c r="E38" s="50" t="s">
        <v>4</v>
      </c>
      <c r="F38" s="53" t="s">
        <v>56</v>
      </c>
      <c r="G38" s="50" t="s">
        <v>4</v>
      </c>
      <c r="H38" s="50" t="s">
        <v>4</v>
      </c>
      <c r="I38" s="50"/>
      <c r="J38" s="50" t="s">
        <v>4</v>
      </c>
      <c r="K38" s="53" t="s">
        <v>55</v>
      </c>
      <c r="L38" s="50">
        <v>22026</v>
      </c>
      <c r="M38" s="50" t="s">
        <v>46</v>
      </c>
      <c r="N38" s="50" t="s">
        <v>45</v>
      </c>
      <c r="O38" s="50">
        <f t="shared" ref="O38:O39" si="27">SUM(P38)</f>
        <v>15</v>
      </c>
      <c r="P38" s="30">
        <f t="shared" ref="P38:P39" si="28">IF(SUM(Q38:Y38)&gt;0,SUM(Q38:Y38),"")</f>
        <v>15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15</v>
      </c>
      <c r="X38" s="30">
        <v>0</v>
      </c>
      <c r="Y38" s="30">
        <v>0</v>
      </c>
      <c r="Z38" s="28">
        <v>594</v>
      </c>
      <c r="AA38" s="7">
        <f t="shared" si="20"/>
        <v>724.68</v>
      </c>
      <c r="AB38" s="28">
        <f t="shared" si="21"/>
        <v>8910</v>
      </c>
      <c r="AC38" s="7">
        <f t="shared" si="22"/>
        <v>10870.199999999999</v>
      </c>
      <c r="AD38" s="70"/>
      <c r="AE38" s="85">
        <f t="shared" si="23"/>
        <v>0</v>
      </c>
      <c r="AF38" s="86"/>
      <c r="AG38" s="87">
        <f t="shared" si="24"/>
        <v>0</v>
      </c>
      <c r="AH38" s="88">
        <f t="shared" si="25"/>
        <v>0</v>
      </c>
      <c r="AI38" s="88">
        <f t="shared" si="26"/>
        <v>0</v>
      </c>
    </row>
    <row r="39" spans="1:35" ht="45" x14ac:dyDescent="0.25">
      <c r="A39" s="51">
        <v>10</v>
      </c>
      <c r="B39" s="51">
        <v>1085035</v>
      </c>
      <c r="C39" s="63" t="s">
        <v>65</v>
      </c>
      <c r="D39" s="51" t="s">
        <v>53</v>
      </c>
      <c r="E39" s="50" t="s">
        <v>4</v>
      </c>
      <c r="F39" s="53" t="s">
        <v>56</v>
      </c>
      <c r="G39" s="50" t="s">
        <v>4</v>
      </c>
      <c r="H39" s="50" t="s">
        <v>4</v>
      </c>
      <c r="I39" s="50"/>
      <c r="J39" s="50" t="s">
        <v>4</v>
      </c>
      <c r="K39" s="53" t="s">
        <v>55</v>
      </c>
      <c r="L39" s="50">
        <v>22026</v>
      </c>
      <c r="M39" s="50" t="s">
        <v>46</v>
      </c>
      <c r="N39" s="50" t="s">
        <v>45</v>
      </c>
      <c r="O39" s="50">
        <f t="shared" si="27"/>
        <v>30</v>
      </c>
      <c r="P39" s="30">
        <f t="shared" si="28"/>
        <v>30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30</v>
      </c>
      <c r="X39" s="30">
        <v>0</v>
      </c>
      <c r="Y39" s="30">
        <v>0</v>
      </c>
      <c r="Z39" s="28">
        <v>594</v>
      </c>
      <c r="AA39" s="7">
        <f t="shared" si="20"/>
        <v>724.68</v>
      </c>
      <c r="AB39" s="28">
        <f t="shared" si="21"/>
        <v>17820</v>
      </c>
      <c r="AC39" s="7">
        <f t="shared" si="22"/>
        <v>21740.399999999998</v>
      </c>
      <c r="AD39" s="70"/>
      <c r="AE39" s="85">
        <f t="shared" si="23"/>
        <v>0</v>
      </c>
      <c r="AF39" s="86"/>
      <c r="AG39" s="87">
        <f t="shared" si="24"/>
        <v>0</v>
      </c>
      <c r="AH39" s="88">
        <f t="shared" si="25"/>
        <v>0</v>
      </c>
      <c r="AI39" s="88">
        <f t="shared" si="26"/>
        <v>0</v>
      </c>
    </row>
    <row r="40" spans="1:35" ht="15" hidden="1" customHeight="1" x14ac:dyDescent="0.25">
      <c r="A40" s="9">
        <v>2</v>
      </c>
      <c r="B40" s="9"/>
      <c r="C40" s="55"/>
      <c r="D40" s="9"/>
      <c r="E40" s="1"/>
      <c r="F40" s="36"/>
      <c r="G40" s="36"/>
      <c r="H40" s="1"/>
      <c r="I40" s="22"/>
      <c r="J40" s="1"/>
      <c r="K40" s="22"/>
      <c r="L40" s="1"/>
      <c r="M40" s="1"/>
      <c r="N40" s="1"/>
      <c r="O40" s="14"/>
      <c r="P40" s="30" t="str">
        <f>IF(SUM(Q40:Y40)&gt;0,SUM(Q40:Y40),"")</f>
        <v/>
      </c>
      <c r="Q40" s="30"/>
      <c r="R40" s="30"/>
      <c r="S40" s="30"/>
      <c r="T40" s="30"/>
      <c r="U40" s="30"/>
      <c r="V40" s="30"/>
      <c r="W40" s="30"/>
      <c r="X40" s="30"/>
      <c r="Y40" s="30"/>
      <c r="Z40" s="28"/>
      <c r="AA40" s="7"/>
      <c r="AB40" s="57"/>
      <c r="AC40" s="57"/>
      <c r="AD40" s="70"/>
      <c r="AE40" s="57"/>
      <c r="AF40" s="57"/>
      <c r="AG40" s="57"/>
      <c r="AH40" s="57"/>
      <c r="AI40" s="57"/>
    </row>
    <row r="41" spans="1:35" ht="15" customHeight="1" x14ac:dyDescent="0.25">
      <c r="A41" s="75" t="s">
        <v>31</v>
      </c>
      <c r="B41" s="76"/>
      <c r="C41" s="76"/>
      <c r="D41" s="76"/>
      <c r="E41" s="76"/>
      <c r="F41" s="76"/>
      <c r="G41" s="76"/>
      <c r="H41" s="76"/>
      <c r="I41" s="76"/>
      <c r="J41" s="76"/>
      <c r="K41" s="21"/>
      <c r="L41" s="11"/>
      <c r="M41" s="12" t="s">
        <v>4</v>
      </c>
      <c r="N41" s="9" t="s">
        <v>4</v>
      </c>
      <c r="O41" s="7">
        <f>SUM(O42:O46)</f>
        <v>109</v>
      </c>
      <c r="P41" s="30">
        <f>IF(SUM(Q41:Y41)&gt;0,SUM(Q41:Y41),"")</f>
        <v>109</v>
      </c>
      <c r="Q41" s="30">
        <f t="shared" ref="Q41:Y41" si="29">SUM(Q42:Q46)</f>
        <v>54</v>
      </c>
      <c r="R41" s="30">
        <f t="shared" si="29"/>
        <v>0</v>
      </c>
      <c r="S41" s="30">
        <f t="shared" si="29"/>
        <v>0</v>
      </c>
      <c r="T41" s="30">
        <f t="shared" si="29"/>
        <v>0</v>
      </c>
      <c r="U41" s="30">
        <f t="shared" si="29"/>
        <v>0</v>
      </c>
      <c r="V41" s="30">
        <f t="shared" si="29"/>
        <v>0</v>
      </c>
      <c r="W41" s="30">
        <f t="shared" si="29"/>
        <v>55</v>
      </c>
      <c r="X41" s="30">
        <f t="shared" si="29"/>
        <v>0</v>
      </c>
      <c r="Y41" s="30">
        <f t="shared" si="29"/>
        <v>0</v>
      </c>
      <c r="Z41" s="29" t="s">
        <v>4</v>
      </c>
      <c r="AA41" s="7"/>
      <c r="AB41" s="7">
        <f t="shared" ref="AB41:AC41" si="30">ROUND(SUM(AB42:AB46),2)</f>
        <v>66210</v>
      </c>
      <c r="AC41" s="7">
        <f t="shared" si="30"/>
        <v>80776.2</v>
      </c>
      <c r="AD41" s="70"/>
      <c r="AE41" s="57"/>
      <c r="AF41" s="57"/>
      <c r="AG41" s="57"/>
      <c r="AH41" s="7">
        <f t="shared" ref="AH41:AI41" si="31">ROUND(SUM(AH42:AH46),2)</f>
        <v>0</v>
      </c>
      <c r="AI41" s="7">
        <f t="shared" si="31"/>
        <v>0</v>
      </c>
    </row>
    <row r="42" spans="1:35" ht="45" x14ac:dyDescent="0.25">
      <c r="A42" s="9">
        <v>11</v>
      </c>
      <c r="B42" s="32">
        <v>1051585</v>
      </c>
      <c r="C42" s="63" t="s">
        <v>65</v>
      </c>
      <c r="D42" s="34" t="s">
        <v>48</v>
      </c>
      <c r="E42" s="1" t="s">
        <v>4</v>
      </c>
      <c r="F42" s="53" t="s">
        <v>56</v>
      </c>
      <c r="G42" s="36" t="s">
        <v>4</v>
      </c>
      <c r="H42" s="1" t="s">
        <v>4</v>
      </c>
      <c r="I42" s="22"/>
      <c r="J42" s="1" t="s">
        <v>4</v>
      </c>
      <c r="K42" s="53" t="s">
        <v>55</v>
      </c>
      <c r="L42" s="31">
        <v>32026</v>
      </c>
      <c r="M42" s="31" t="s">
        <v>46</v>
      </c>
      <c r="N42" s="31" t="s">
        <v>45</v>
      </c>
      <c r="O42" s="14">
        <f>SUM(P42)</f>
        <v>24</v>
      </c>
      <c r="P42" s="30">
        <f>IF(SUM(Q42:Y42)&gt;0,SUM(Q42:Y42),"")</f>
        <v>24</v>
      </c>
      <c r="Q42" s="30">
        <v>24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28">
        <v>560</v>
      </c>
      <c r="AA42" s="7">
        <f t="shared" ref="AA42:AA45" si="32">Z42*1.22</f>
        <v>683.19999999999993</v>
      </c>
      <c r="AB42" s="28">
        <f t="shared" ref="AB42:AB45" si="33">O42*Z42</f>
        <v>13440</v>
      </c>
      <c r="AC42" s="7">
        <f t="shared" ref="AC42:AC45" si="34">O42*AA42</f>
        <v>16396.8</v>
      </c>
      <c r="AD42" s="70"/>
      <c r="AE42" s="85">
        <f t="shared" ref="AE42:AE45" si="35">ROUND(Z42*$AD$27,2)</f>
        <v>0</v>
      </c>
      <c r="AF42" s="86"/>
      <c r="AG42" s="87">
        <f t="shared" ref="AG42:AG45" si="36">ROUND(AE42*((100+AF42)/100),4)</f>
        <v>0</v>
      </c>
      <c r="AH42" s="88">
        <f t="shared" ref="AH42:AH45" si="37">ROUND(AE42*O42,2)</f>
        <v>0</v>
      </c>
      <c r="AI42" s="88">
        <f t="shared" ref="AI42:AI45" si="38">ROUND(AG42*O42,2)</f>
        <v>0</v>
      </c>
    </row>
    <row r="43" spans="1:35" ht="45" x14ac:dyDescent="0.25">
      <c r="A43" s="51">
        <v>12</v>
      </c>
      <c r="B43" s="51">
        <v>1059905</v>
      </c>
      <c r="C43" s="63" t="s">
        <v>65</v>
      </c>
      <c r="D43" s="51" t="s">
        <v>51</v>
      </c>
      <c r="E43" s="50" t="s">
        <v>4</v>
      </c>
      <c r="F43" s="53" t="s">
        <v>56</v>
      </c>
      <c r="G43" s="50" t="s">
        <v>4</v>
      </c>
      <c r="H43" s="50" t="s">
        <v>4</v>
      </c>
      <c r="I43" s="50"/>
      <c r="J43" s="50" t="s">
        <v>4</v>
      </c>
      <c r="K43" s="53" t="s">
        <v>55</v>
      </c>
      <c r="L43" s="50">
        <v>32026</v>
      </c>
      <c r="M43" s="50" t="s">
        <v>46</v>
      </c>
      <c r="N43" s="50" t="s">
        <v>45</v>
      </c>
      <c r="O43" s="50">
        <f t="shared" ref="O43:O45" si="39">SUM(P43)</f>
        <v>30</v>
      </c>
      <c r="P43" s="30">
        <f t="shared" ref="P43:P45" si="40">IF(SUM(Q43:Y43)&gt;0,SUM(Q43:Y43),"")</f>
        <v>30</v>
      </c>
      <c r="Q43" s="30">
        <v>30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28">
        <v>670</v>
      </c>
      <c r="AA43" s="7">
        <f t="shared" si="32"/>
        <v>817.4</v>
      </c>
      <c r="AB43" s="28">
        <f t="shared" si="33"/>
        <v>20100</v>
      </c>
      <c r="AC43" s="7">
        <f t="shared" si="34"/>
        <v>24522</v>
      </c>
      <c r="AD43" s="70"/>
      <c r="AE43" s="85">
        <f t="shared" si="35"/>
        <v>0</v>
      </c>
      <c r="AF43" s="86"/>
      <c r="AG43" s="87">
        <f t="shared" si="36"/>
        <v>0</v>
      </c>
      <c r="AH43" s="88">
        <f t="shared" si="37"/>
        <v>0</v>
      </c>
      <c r="AI43" s="88">
        <f t="shared" si="38"/>
        <v>0</v>
      </c>
    </row>
    <row r="44" spans="1:35" ht="45" x14ac:dyDescent="0.25">
      <c r="A44" s="51">
        <v>13</v>
      </c>
      <c r="B44" s="51">
        <v>1085034</v>
      </c>
      <c r="C44" s="63" t="s">
        <v>65</v>
      </c>
      <c r="D44" s="51" t="s">
        <v>52</v>
      </c>
      <c r="E44" s="50" t="s">
        <v>4</v>
      </c>
      <c r="F44" s="53" t="s">
        <v>56</v>
      </c>
      <c r="G44" s="50" t="s">
        <v>4</v>
      </c>
      <c r="H44" s="50" t="s">
        <v>4</v>
      </c>
      <c r="I44" s="50"/>
      <c r="J44" s="50" t="s">
        <v>4</v>
      </c>
      <c r="K44" s="53" t="s">
        <v>55</v>
      </c>
      <c r="L44" s="50">
        <v>32026</v>
      </c>
      <c r="M44" s="50" t="s">
        <v>46</v>
      </c>
      <c r="N44" s="50" t="s">
        <v>45</v>
      </c>
      <c r="O44" s="50">
        <f t="shared" si="39"/>
        <v>35</v>
      </c>
      <c r="P44" s="30">
        <f t="shared" si="40"/>
        <v>35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35</v>
      </c>
      <c r="X44" s="30">
        <v>0</v>
      </c>
      <c r="Y44" s="30">
        <v>0</v>
      </c>
      <c r="Z44" s="28">
        <v>594</v>
      </c>
      <c r="AA44" s="7">
        <f t="shared" si="32"/>
        <v>724.68</v>
      </c>
      <c r="AB44" s="28">
        <f t="shared" si="33"/>
        <v>20790</v>
      </c>
      <c r="AC44" s="7">
        <f t="shared" si="34"/>
        <v>25363.8</v>
      </c>
      <c r="AD44" s="70"/>
      <c r="AE44" s="85">
        <f t="shared" si="35"/>
        <v>0</v>
      </c>
      <c r="AF44" s="86"/>
      <c r="AG44" s="87">
        <f t="shared" si="36"/>
        <v>0</v>
      </c>
      <c r="AH44" s="88">
        <f t="shared" si="37"/>
        <v>0</v>
      </c>
      <c r="AI44" s="88">
        <f t="shared" si="38"/>
        <v>0</v>
      </c>
    </row>
    <row r="45" spans="1:35" ht="45" x14ac:dyDescent="0.25">
      <c r="A45" s="51">
        <v>14</v>
      </c>
      <c r="B45" s="51">
        <v>1085035</v>
      </c>
      <c r="C45" s="63" t="s">
        <v>65</v>
      </c>
      <c r="D45" s="51" t="s">
        <v>53</v>
      </c>
      <c r="E45" s="50" t="s">
        <v>4</v>
      </c>
      <c r="F45" s="53" t="s">
        <v>56</v>
      </c>
      <c r="G45" s="50" t="s">
        <v>4</v>
      </c>
      <c r="H45" s="50" t="s">
        <v>4</v>
      </c>
      <c r="I45" s="50"/>
      <c r="J45" s="50" t="s">
        <v>4</v>
      </c>
      <c r="K45" s="53" t="s">
        <v>55</v>
      </c>
      <c r="L45" s="50">
        <v>32026</v>
      </c>
      <c r="M45" s="50" t="s">
        <v>46</v>
      </c>
      <c r="N45" s="50" t="s">
        <v>45</v>
      </c>
      <c r="O45" s="50">
        <f t="shared" si="39"/>
        <v>20</v>
      </c>
      <c r="P45" s="30">
        <f t="shared" si="40"/>
        <v>20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20</v>
      </c>
      <c r="X45" s="30">
        <v>0</v>
      </c>
      <c r="Y45" s="30">
        <v>0</v>
      </c>
      <c r="Z45" s="28">
        <v>594</v>
      </c>
      <c r="AA45" s="7">
        <f t="shared" si="32"/>
        <v>724.68</v>
      </c>
      <c r="AB45" s="28">
        <f t="shared" si="33"/>
        <v>11880</v>
      </c>
      <c r="AC45" s="7">
        <f t="shared" si="34"/>
        <v>14493.599999999999</v>
      </c>
      <c r="AD45" s="70"/>
      <c r="AE45" s="85">
        <f t="shared" si="35"/>
        <v>0</v>
      </c>
      <c r="AF45" s="86"/>
      <c r="AG45" s="87">
        <f t="shared" si="36"/>
        <v>0</v>
      </c>
      <c r="AH45" s="88">
        <f t="shared" si="37"/>
        <v>0</v>
      </c>
      <c r="AI45" s="88">
        <f t="shared" si="38"/>
        <v>0</v>
      </c>
    </row>
    <row r="46" spans="1:35" hidden="1" x14ac:dyDescent="0.25">
      <c r="A46" s="9">
        <v>3</v>
      </c>
      <c r="B46" s="9"/>
      <c r="C46" s="55"/>
      <c r="D46" s="9"/>
      <c r="E46" s="1"/>
      <c r="F46" s="36"/>
      <c r="G46" s="36"/>
      <c r="H46" s="1"/>
      <c r="I46" s="22"/>
      <c r="J46" s="1"/>
      <c r="K46" s="22"/>
      <c r="L46" s="1"/>
      <c r="M46" s="1"/>
      <c r="N46" s="1"/>
      <c r="O46" s="14"/>
      <c r="P46" s="30" t="str">
        <f>IF(SUM(Q46:Y46)&gt;0,SUM(Q46:Y46),"")</f>
        <v/>
      </c>
      <c r="Q46" s="30"/>
      <c r="R46" s="30"/>
      <c r="S46" s="30"/>
      <c r="T46" s="30"/>
      <c r="U46" s="30"/>
      <c r="V46" s="30"/>
      <c r="W46" s="30"/>
      <c r="X46" s="30"/>
      <c r="Y46" s="30"/>
      <c r="Z46" s="28"/>
      <c r="AA46" s="7"/>
      <c r="AB46" s="57"/>
      <c r="AC46" s="57"/>
      <c r="AD46" s="70"/>
      <c r="AE46" s="57"/>
      <c r="AF46" s="57"/>
      <c r="AG46" s="57"/>
      <c r="AH46" s="57"/>
      <c r="AI46" s="57"/>
    </row>
    <row r="47" spans="1:35" hidden="1" x14ac:dyDescent="0.25">
      <c r="A47" s="75" t="s">
        <v>32</v>
      </c>
      <c r="B47" s="76"/>
      <c r="C47" s="76"/>
      <c r="D47" s="76"/>
      <c r="E47" s="76"/>
      <c r="F47" s="76"/>
      <c r="G47" s="76"/>
      <c r="H47" s="76"/>
      <c r="I47" s="76"/>
      <c r="J47" s="76"/>
      <c r="K47" s="21"/>
      <c r="L47" s="11"/>
      <c r="M47" s="12" t="s">
        <v>4</v>
      </c>
      <c r="N47" s="9" t="s">
        <v>4</v>
      </c>
      <c r="O47" s="7">
        <f>SUM(O48:O49)</f>
        <v>0</v>
      </c>
      <c r="P47" s="30" t="str">
        <f>IF(SUM(Q47:Y47)&gt;0,SUM(Q47:Y47),"")</f>
        <v/>
      </c>
      <c r="Q47" s="30">
        <f t="shared" ref="Q47:Y47" si="41">SUM(Q48:Q49)</f>
        <v>0</v>
      </c>
      <c r="R47" s="30">
        <f t="shared" si="41"/>
        <v>0</v>
      </c>
      <c r="S47" s="30">
        <f t="shared" si="41"/>
        <v>0</v>
      </c>
      <c r="T47" s="30">
        <f t="shared" si="41"/>
        <v>0</v>
      </c>
      <c r="U47" s="30">
        <f t="shared" si="41"/>
        <v>0</v>
      </c>
      <c r="V47" s="30">
        <f t="shared" si="41"/>
        <v>0</v>
      </c>
      <c r="W47" s="30">
        <f t="shared" si="41"/>
        <v>0</v>
      </c>
      <c r="X47" s="30">
        <f t="shared" si="41"/>
        <v>0</v>
      </c>
      <c r="Y47" s="30">
        <f t="shared" si="41"/>
        <v>0</v>
      </c>
      <c r="Z47" s="29" t="s">
        <v>4</v>
      </c>
      <c r="AA47" s="7">
        <f>ROUND(SUM(AA48:AA49),2)</f>
        <v>0</v>
      </c>
      <c r="AB47" s="57"/>
      <c r="AC47" s="57"/>
      <c r="AD47" s="70"/>
      <c r="AE47" s="57"/>
      <c r="AF47" s="57"/>
      <c r="AG47" s="57"/>
      <c r="AH47" s="57"/>
      <c r="AI47" s="57"/>
    </row>
    <row r="48" spans="1:35" hidden="1" x14ac:dyDescent="0.25">
      <c r="A48" s="9" t="s">
        <v>11</v>
      </c>
      <c r="B48" s="32"/>
      <c r="C48" s="55"/>
      <c r="D48" s="34"/>
      <c r="E48" s="1" t="s">
        <v>4</v>
      </c>
      <c r="F48" s="36" t="s">
        <v>4</v>
      </c>
      <c r="G48" s="36" t="s">
        <v>4</v>
      </c>
      <c r="H48" s="1" t="s">
        <v>4</v>
      </c>
      <c r="I48" s="22"/>
      <c r="J48" s="1" t="s">
        <v>4</v>
      </c>
      <c r="K48" s="22"/>
      <c r="L48" s="31"/>
      <c r="M48" s="31"/>
      <c r="N48" s="31"/>
      <c r="O48" s="14">
        <f>SUM(P48)</f>
        <v>0</v>
      </c>
      <c r="P48" s="30" t="str">
        <f>IF(SUM(Q48:Y48)&gt;0,SUM(Q48:Y48),"")</f>
        <v/>
      </c>
      <c r="Q48" s="30"/>
      <c r="R48" s="30"/>
      <c r="S48" s="30"/>
      <c r="T48" s="30"/>
      <c r="U48" s="30"/>
      <c r="V48" s="30"/>
      <c r="W48" s="30"/>
      <c r="X48" s="30"/>
      <c r="Y48" s="30"/>
      <c r="Z48" s="28">
        <v>0</v>
      </c>
      <c r="AA48" s="7">
        <f>ROUND(O48*Z48,2)</f>
        <v>0</v>
      </c>
      <c r="AB48" s="57"/>
      <c r="AC48" s="57"/>
      <c r="AD48" s="70"/>
      <c r="AE48" s="57"/>
      <c r="AF48" s="57"/>
      <c r="AG48" s="57"/>
      <c r="AH48" s="57"/>
      <c r="AI48" s="57"/>
    </row>
    <row r="49" spans="1:35" hidden="1" x14ac:dyDescent="0.25">
      <c r="A49" s="20">
        <v>4</v>
      </c>
      <c r="B49" s="20"/>
      <c r="C49" s="20"/>
      <c r="D49" s="20"/>
      <c r="E49" s="16"/>
      <c r="F49" s="37"/>
      <c r="G49" s="37"/>
      <c r="H49" s="16"/>
      <c r="I49" s="23"/>
      <c r="J49" s="16"/>
      <c r="K49" s="23"/>
      <c r="L49" s="16"/>
      <c r="M49" s="1"/>
      <c r="N49" s="1"/>
      <c r="O49" s="14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10"/>
      <c r="AA49" s="7"/>
      <c r="AB49" s="57"/>
      <c r="AC49" s="57"/>
      <c r="AD49" s="70"/>
      <c r="AE49" s="57"/>
      <c r="AF49" s="57"/>
      <c r="AG49" s="57"/>
      <c r="AH49" s="57"/>
      <c r="AI49" s="57"/>
    </row>
    <row r="50" spans="1:35" x14ac:dyDescent="0.25">
      <c r="A50" s="15"/>
      <c r="B50" s="15" t="s">
        <v>4</v>
      </c>
      <c r="C50" s="15"/>
      <c r="D50" s="15" t="s">
        <v>4</v>
      </c>
      <c r="E50" s="15" t="s">
        <v>4</v>
      </c>
      <c r="F50" s="15" t="s">
        <v>4</v>
      </c>
      <c r="G50" s="15" t="s">
        <v>4</v>
      </c>
      <c r="H50" s="15" t="s">
        <v>4</v>
      </c>
      <c r="I50" s="15"/>
      <c r="J50" s="15" t="s">
        <v>4</v>
      </c>
      <c r="K50" s="15"/>
      <c r="L50" s="15"/>
      <c r="M50" s="54" t="s">
        <v>10</v>
      </c>
      <c r="N50" s="53" t="s">
        <v>4</v>
      </c>
      <c r="O50" s="26">
        <f>O15+O18+O21+O24+O27+O36+O41+O47</f>
        <v>360</v>
      </c>
      <c r="P50" s="26">
        <f t="shared" ref="P50:Y50" si="42">SUM(P15,P18,P21,P24,P27,P36,P41,P47)</f>
        <v>360</v>
      </c>
      <c r="Q50" s="26">
        <f t="shared" si="42"/>
        <v>174</v>
      </c>
      <c r="R50" s="26">
        <f t="shared" si="42"/>
        <v>20</v>
      </c>
      <c r="S50" s="26">
        <f t="shared" si="42"/>
        <v>0</v>
      </c>
      <c r="T50" s="26">
        <f t="shared" si="42"/>
        <v>36</v>
      </c>
      <c r="U50" s="26">
        <f t="shared" si="42"/>
        <v>0</v>
      </c>
      <c r="V50" s="26">
        <f t="shared" si="42"/>
        <v>0</v>
      </c>
      <c r="W50" s="26">
        <f t="shared" si="42"/>
        <v>100</v>
      </c>
      <c r="X50" s="26">
        <f t="shared" si="42"/>
        <v>30</v>
      </c>
      <c r="Y50" s="26">
        <f t="shared" si="42"/>
        <v>0</v>
      </c>
      <c r="Z50" s="64" t="s">
        <v>64</v>
      </c>
      <c r="AA50" s="59" t="s">
        <v>64</v>
      </c>
      <c r="AB50" s="60">
        <f>SUM(AB41,AB36,AB27)</f>
        <v>149944</v>
      </c>
      <c r="AC50" s="60">
        <f>SUM(AC41,AC36,AC27)</f>
        <v>182931.68</v>
      </c>
      <c r="AD50" s="71"/>
      <c r="AE50" s="64" t="s">
        <v>64</v>
      </c>
      <c r="AF50" s="59" t="s">
        <v>64</v>
      </c>
      <c r="AG50" s="59" t="s">
        <v>64</v>
      </c>
      <c r="AH50" s="60">
        <f>SUM(AH41,AH36,AH27)</f>
        <v>0</v>
      </c>
      <c r="AI50" s="60">
        <f>SUM(AI41,AI36,AI27)</f>
        <v>0</v>
      </c>
    </row>
    <row r="53" spans="1:35" s="61" customFormat="1" ht="15.75" x14ac:dyDescent="0.25">
      <c r="A53" s="44"/>
      <c r="B53" s="38" t="s">
        <v>20</v>
      </c>
      <c r="C53" s="39"/>
      <c r="D53" s="39"/>
      <c r="E53" s="39"/>
      <c r="F53" s="39"/>
      <c r="G53" s="39"/>
      <c r="H53" s="39"/>
      <c r="I53" s="39"/>
      <c r="J53" s="39"/>
      <c r="K53" s="39"/>
    </row>
    <row r="54" spans="1:35" s="61" customFormat="1" ht="15.75" x14ac:dyDescent="0.25">
      <c r="A54" s="44"/>
      <c r="B54" s="39"/>
      <c r="C54" s="38"/>
      <c r="D54" s="40"/>
      <c r="E54" s="39"/>
      <c r="F54" s="39"/>
      <c r="G54" s="39"/>
      <c r="H54" s="39"/>
      <c r="I54" s="39"/>
      <c r="J54" s="41"/>
      <c r="K54" s="42"/>
    </row>
    <row r="55" spans="1:35" s="61" customFormat="1" ht="15.75" x14ac:dyDescent="0.25">
      <c r="A55" s="44"/>
      <c r="B55" s="38" t="s">
        <v>21</v>
      </c>
      <c r="C55" s="46"/>
      <c r="D55" s="43"/>
      <c r="E55" s="43"/>
      <c r="F55" s="43"/>
      <c r="G55" s="43"/>
      <c r="H55" s="43"/>
      <c r="I55" s="43"/>
      <c r="J55" s="43"/>
      <c r="K55" s="43"/>
    </row>
    <row r="56" spans="1:35" s="61" customFormat="1" ht="15.75" x14ac:dyDescent="0.25">
      <c r="A56" s="44"/>
      <c r="B56" s="46" t="s">
        <v>18</v>
      </c>
      <c r="C56" s="46"/>
      <c r="D56" s="47"/>
      <c r="E56" s="48"/>
      <c r="F56" s="48"/>
      <c r="G56" s="48"/>
      <c r="H56" s="49"/>
      <c r="I56" s="49"/>
      <c r="J56" s="48"/>
      <c r="K56" s="48"/>
    </row>
    <row r="57" spans="1:35" s="61" customFormat="1" ht="51.75" customHeight="1" x14ac:dyDescent="0.25">
      <c r="A57" s="44"/>
      <c r="B57" s="82" t="s">
        <v>19</v>
      </c>
      <c r="C57" s="82"/>
      <c r="D57" s="82"/>
      <c r="E57" s="82"/>
      <c r="F57" s="82"/>
      <c r="G57" s="82"/>
      <c r="H57" s="82"/>
      <c r="I57" s="82"/>
      <c r="J57" s="82"/>
      <c r="K57" s="82"/>
    </row>
    <row r="58" spans="1:35" s="44" customFormat="1" x14ac:dyDescent="0.25"/>
    <row r="59" spans="1:35" s="44" customFormat="1" ht="15.75" x14ac:dyDescent="0.25">
      <c r="B59" s="45"/>
      <c r="C59" s="45"/>
    </row>
    <row r="61" spans="1:35" x14ac:dyDescent="0.25">
      <c r="A61" s="35"/>
    </row>
    <row r="62" spans="1:35" x14ac:dyDescent="0.25">
      <c r="A62" s="35"/>
    </row>
  </sheetData>
  <mergeCells count="44">
    <mergeCell ref="AI10:AI12"/>
    <mergeCell ref="AE2:AI2"/>
    <mergeCell ref="B57:K57"/>
    <mergeCell ref="A21:J21"/>
    <mergeCell ref="A24:J24"/>
    <mergeCell ref="A8:AA8"/>
    <mergeCell ref="A9:AA9"/>
    <mergeCell ref="Q11:Q12"/>
    <mergeCell ref="P11:P12"/>
    <mergeCell ref="T11:T12"/>
    <mergeCell ref="S11:S12"/>
    <mergeCell ref="W11:W12"/>
    <mergeCell ref="A41:J41"/>
    <mergeCell ref="A47:J47"/>
    <mergeCell ref="A15:J15"/>
    <mergeCell ref="A18:J18"/>
    <mergeCell ref="C11:C12"/>
    <mergeCell ref="A10:A12"/>
    <mergeCell ref="B10:B12"/>
    <mergeCell ref="A14:J14"/>
    <mergeCell ref="A27:J27"/>
    <mergeCell ref="A36:J36"/>
    <mergeCell ref="AA10:AA12"/>
    <mergeCell ref="Y11:Y12"/>
    <mergeCell ref="D11:E11"/>
    <mergeCell ref="O10:O12"/>
    <mergeCell ref="M10:M12"/>
    <mergeCell ref="N10:N12"/>
    <mergeCell ref="X11:X12"/>
    <mergeCell ref="U11:U12"/>
    <mergeCell ref="R11:R12"/>
    <mergeCell ref="P10:Y10"/>
    <mergeCell ref="C10:L10"/>
    <mergeCell ref="F11:J11"/>
    <mergeCell ref="AD27:AD50"/>
    <mergeCell ref="AB10:AB12"/>
    <mergeCell ref="AC10:AC12"/>
    <mergeCell ref="AD10:AD12"/>
    <mergeCell ref="AH10:AH12"/>
    <mergeCell ref="AF10:AF12"/>
    <mergeCell ref="Z10:Z12"/>
    <mergeCell ref="V11:V12"/>
    <mergeCell ref="AG10:AG12"/>
    <mergeCell ref="AE10:A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№4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Казанцев Николай Александрович</cp:lastModifiedBy>
  <dcterms:created xsi:type="dcterms:W3CDTF">2016-10-05T06:20:23Z</dcterms:created>
  <dcterms:modified xsi:type="dcterms:W3CDTF">2026-07-02T08:48:16Z</dcterms:modified>
</cp:coreProperties>
</file>